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6\"/>
    </mc:Choice>
  </mc:AlternateContent>
  <xr:revisionPtr revIDLastSave="0" documentId="8_{DBCFB111-DAF1-4616-8251-4D04CCC51A65}" xr6:coauthVersionLast="36" xr6:coauthVersionMax="36" xr10:uidLastSave="{00000000-0000-0000-0000-000000000000}"/>
  <bookViews>
    <workbookView xWindow="0" yWindow="0" windowWidth="28800" windowHeight="12105" xr2:uid="{00000000-000D-0000-FFFF-FFFF00000000}"/>
  </bookViews>
  <sheets>
    <sheet name="CONAC_036" sheetId="72" r:id="rId1"/>
    <sheet name="CONAC_037" sheetId="73" r:id="rId2"/>
    <sheet name="Coeficiente de Gini" sheetId="70" r:id="rId3"/>
    <sheet name="Esperanza de Vida" sheetId="6" r:id="rId4"/>
    <sheet name="Rezago Educativo " sheetId="71" r:id="rId5"/>
    <sheet name="Cobertura Educación Básica" sheetId="69" r:id="rId6"/>
    <sheet name="Eficiencia terminal" sheetId="66" r:id="rId7"/>
    <sheet name="Absorción Educación Superior" sheetId="67" r:id="rId8"/>
    <sheet name="Población Económicamente Ac" sheetId="61" r:id="rId9"/>
    <sheet name="Índice de Competitividad" sheetId="68" r:id="rId10"/>
    <sheet name="Derrama Económica" sheetId="62" r:id="rId11"/>
    <sheet name="Superficie Forestal" sheetId="64" r:id="rId12"/>
    <sheet name="Agua Potable" sheetId="63" r:id="rId13"/>
    <sheet name="Liquidez " sheetId="45" r:id="rId14"/>
    <sheet name="Deuda pública" sheetId="46" r:id="rId15"/>
    <sheet name="Percepción de Seguridad" sheetId="29" r:id="rId16"/>
    <sheet name="Cifra Negra" sheetId="28" r:id="rId17"/>
  </sheets>
  <externalReferences>
    <externalReference r:id="rId18"/>
  </externalReferences>
  <definedNames>
    <definedName name="activo_circulante">'[1]Fuente de información'!$B$47</definedName>
    <definedName name="_xlnm.Print_Area" localSheetId="7">'Absorción Educación Superior'!$A$1:$G$47</definedName>
    <definedName name="_xlnm.Print_Area" localSheetId="16">'Cifra Negra'!$A$1:$G$55</definedName>
    <definedName name="_xlnm.Print_Area" localSheetId="5">'Cobertura Educación Básica'!$A$1:$G$48</definedName>
    <definedName name="_xlnm.Print_Area" localSheetId="2">'Coeficiente de Gini'!$A$1:$G$46</definedName>
    <definedName name="_xlnm.Print_Area" localSheetId="0">CONAC_036!$A$1:$O$102</definedName>
    <definedName name="_xlnm.Print_Area" localSheetId="1">CONAC_037!$A$1:$M$92</definedName>
    <definedName name="_xlnm.Print_Area" localSheetId="10">'Derrama Económica'!$A$1:$G$50</definedName>
    <definedName name="_xlnm.Print_Area" localSheetId="14">'Deuda pública'!$A$1:$G$47</definedName>
    <definedName name="_xlnm.Print_Area" localSheetId="6">'Eficiencia terminal'!$A$1:$G$48</definedName>
    <definedName name="_xlnm.Print_Area" localSheetId="3">'Esperanza de Vida'!$A$1:$G$49</definedName>
    <definedName name="_xlnm.Print_Area" localSheetId="9">'Índice de Competitividad'!$A$1:$G$48</definedName>
    <definedName name="_xlnm.Print_Area" localSheetId="13">'Liquidez '!$A$1:$G$49</definedName>
    <definedName name="_xlnm.Print_Area" localSheetId="15">'Percepción de Seguridad'!$A$1:$G$48</definedName>
    <definedName name="_xlnm.Print_Area" localSheetId="8">'Población Económicamente Ac'!$A$1:$G$49</definedName>
    <definedName name="_xlnm.Print_Area" localSheetId="4">'Rezago Educativo '!$A$1:$G$47</definedName>
    <definedName name="_xlnm.Print_Area" localSheetId="11">'Superficie Forestal'!$A$1:$G$48</definedName>
    <definedName name="pasivo_circulante">'[1]Fuente de información'!$E$47</definedName>
    <definedName name="_xlnm.Print_Titles" localSheetId="0">CONAC_036!$1:$6</definedName>
    <definedName name="_xlnm.Print_Titles" localSheetId="1">CONAC_037!$1:$7</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39" i="71" l="1"/>
  <c r="C40" i="62" l="1"/>
  <c r="C40" i="28" l="1"/>
  <c r="C39" i="29"/>
</calcChain>
</file>

<file path=xl/sharedStrings.xml><?xml version="1.0" encoding="utf-8"?>
<sst xmlns="http://schemas.openxmlformats.org/spreadsheetml/2006/main" count="700" uniqueCount="292">
  <si>
    <t>RESUMEN DEL INDICADOR</t>
  </si>
  <si>
    <t>POSITIVO</t>
  </si>
  <si>
    <t>ACEPTABLE</t>
  </si>
  <si>
    <t>NO ACEPTABLE</t>
  </si>
  <si>
    <t>RANGO DE VALOR</t>
  </si>
  <si>
    <t>INFORME DE RESULTADOS DEL INDICADOR</t>
  </si>
  <si>
    <t>NOMBRE DEL INDICADOR:</t>
  </si>
  <si>
    <t>FRECUENCIA DE MEDICIÓN:</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</si>
  <si>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</si>
  <si>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</si>
  <si>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</si>
  <si>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</si>
  <si>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</si>
  <si>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</si>
  <si>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</si>
  <si>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</si>
  <si>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</si>
  <si>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</si>
  <si>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</si>
  <si>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</si>
  <si>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</si>
  <si>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</si>
  <si>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</si>
  <si>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</si>
  <si>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</si>
  <si>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</si>
  <si>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</si>
  <si>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</si>
  <si>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</si>
  <si>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</si>
  <si>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</si>
  <si>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</si>
  <si>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1-100</t>
  </si>
  <si>
    <t>Porcentaje de permanencia de la superficie forestal del Estado</t>
  </si>
  <si>
    <t>Hectáreas</t>
  </si>
  <si>
    <t>A mayor valor del indicador, más superficie forestal sostenible y mayor aprovechamiento de los recursos existentes en el Estado.</t>
  </si>
  <si>
    <t>0 - 100</t>
  </si>
  <si>
    <t>PERIODO</t>
  </si>
  <si>
    <t>Pesos</t>
  </si>
  <si>
    <t>Porcentaje  (%)</t>
  </si>
  <si>
    <t>COMENTARIOS</t>
  </si>
  <si>
    <t>Percepción de seguridad</t>
  </si>
  <si>
    <t>Proporciona información sobre el grado de percepción ciudadana en cuanto a las políticas y desempeño de autoridades en el combate a la delincuencia y
la seguridad pública.</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</si>
  <si>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</si>
  <si>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</si>
  <si>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</si>
  <si>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</si>
  <si>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</si>
  <si>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Indicadores de Resultados</t>
  </si>
  <si>
    <t>Ente Público: Poder Ejecutivo</t>
  </si>
  <si>
    <t>Número de años que en promedio se espera viva una persona al momento de su nacimiento, suponiendo que la tendencia de la mortalidad no variará, ya que el cálculo de este indicador toma como base las tasas de mortalidad para un determinado año.</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</si>
  <si>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</si>
  <si>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</si>
  <si>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</si>
  <si>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</si>
  <si>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</si>
  <si>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0.50 - 0.99</t>
  </si>
  <si>
    <t>0.10 - 0.49</t>
  </si>
  <si>
    <t>Personas</t>
  </si>
  <si>
    <t>A menor porcentaje del indicador, mayor número de población que cuenta con educación básica.</t>
  </si>
  <si>
    <t>Personas de 15 años y más en condición de rezago educativo en relación a la población de ese rango de edad</t>
  </si>
  <si>
    <t>A mayor porcentaje en el resultado del indicador, mayor cobertura educativa a la población demandante; es decir, cuando el indicador se acerque al 100 por ciento, se estará atendiendo a la población total en ese rango de edad  que demande el servicio educativo.</t>
  </si>
  <si>
    <t>Alumnos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</si>
  <si>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</si>
  <si>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población de 3 a 14 años de edad</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</si>
  <si>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</si>
  <si>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</si>
  <si>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</si>
  <si>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</si>
  <si>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Derrama turística en el año T-1</t>
  </si>
  <si>
    <t>Reconocer el buen desempeño de las entidades en distintas dimensiones de competitividad.</t>
  </si>
  <si>
    <t>1-32</t>
  </si>
  <si>
    <t xml:space="preserve"> 1-12</t>
  </si>
  <si>
    <t xml:space="preserve"> 13-20</t>
  </si>
  <si>
    <t xml:space="preserve"> 21-32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</si>
  <si>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</si>
  <si>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</si>
  <si>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</si>
  <si>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</si>
  <si>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</si>
  <si>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</si>
  <si>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</si>
  <si>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 xml:space="preserve">80-100 </t>
  </si>
  <si>
    <t>Porcentaje de población estudiantil de Educación
Básica atendidos</t>
  </si>
  <si>
    <t>(Total de población estudiantil de Educación Básica /
Total de población de 3 a 14 años de edad) x100</t>
  </si>
  <si>
    <t>Total de población estudiantil de Educación Básica</t>
  </si>
  <si>
    <t>Eficiencia Terminal de Educación Media Superior</t>
  </si>
  <si>
    <t>( Número de alumnos de Educación Media Superior egresados del ciclo escolar actual n / Número de alumnos de Educación Media Superior de nuevo  ingreso a primer año en el ciclo n-2 ) x 100</t>
  </si>
  <si>
    <t>Número alumnos de Educación Media Superior egresados del ciclo escolar actual</t>
  </si>
  <si>
    <t>Número de alumnos de Educación Media Superior de nuevo  ingreso a primer año en el ciclo n-2</t>
  </si>
  <si>
    <t xml:space="preserve"> Porcentaje de Absorción en Educación Superior</t>
  </si>
  <si>
    <t>(Jóvenes de nuevo ingreso al primer grado de Educación Superior en el ciclo escolar actual / Jóvenes egresados de bachillerato en el ciclo escolar previo) x100</t>
  </si>
  <si>
    <t>Tasa de variación de derrama económica turística anual que beneficie a los campechanos</t>
  </si>
  <si>
    <t>[(Derrama Turística en el año T- Derrama Turística en el año T-1 / Derrama Turística en el año T-1)] x100</t>
  </si>
  <si>
    <t>(Superficie forestal del Estado en el año actual/Superficie forestal del Estado en el año 2013)x100</t>
  </si>
  <si>
    <t>Superficie forestal del Estado en el año actual
Superficie forestal del Estado en el año 2013</t>
  </si>
  <si>
    <t>Incremento del porcentaje de cobertura de agua potable en el Estado con respecto al año anterior</t>
  </si>
  <si>
    <t>Porcentaje de cobertura de agua potable  en el ejercicio actual -Porcentaje de cobertura de agua potable en el año anterior</t>
  </si>
  <si>
    <t xml:space="preserve">No Aplica </t>
  </si>
  <si>
    <t>Igual o Mayor a 0.01</t>
  </si>
  <si>
    <t>0.01 - 1</t>
  </si>
  <si>
    <t>Por ciento</t>
  </si>
  <si>
    <t>Coeficiente de Gini</t>
  </si>
  <si>
    <t>Valor del Coeficiente de Gini</t>
  </si>
  <si>
    <t>Bienal</t>
  </si>
  <si>
    <t>Mide la desigualdad de una sociedad mediante la exploración del nivel de concentración que existe en la distribución del ingreso entre la población</t>
  </si>
  <si>
    <t>No Aplica</t>
  </si>
  <si>
    <t>Mayor a 0.468</t>
  </si>
  <si>
    <t>Población de 15 años o más en situación de rezago educativo en t</t>
  </si>
  <si>
    <t>Jóvenes de nuevo ingreso al primer grado de Educación Superior en el ciclo escolar actual</t>
  </si>
  <si>
    <t>Jóvenes egresados de bachillerato en el ciclo escolar previo</t>
  </si>
  <si>
    <t>Tasa neta de participación económica de la población</t>
  </si>
  <si>
    <t>Derrama Turística en el año T- Derrama Turística en el año T-1</t>
  </si>
  <si>
    <t>Este indicador resume la evolución de la superficie forestal de los ecosistemas del Estado en el año actual respecto a la línea base del Inventario Forestal y de Suelos 2013</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</si>
  <si>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</si>
  <si>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A mayor porcentaje del indicador, mayor número de habitantes que cuentan con servicios de agua potable en la Entidad</t>
  </si>
  <si>
    <t>El indicador de absorción se refiere a la matrícula de alumnos que se inscriben en el nivel educativo, con respecto al número de alumnos que egresaron del nivel educativo inmediato anterior, cuyo ciclo recién terminó</t>
  </si>
  <si>
    <t>VARIABLES DE LA FÓRMULA:</t>
  </si>
  <si>
    <t>FÓRMULA:</t>
  </si>
  <si>
    <t>PARÁMETROS DE SEMAFORIZACIÓN</t>
  </si>
  <si>
    <t>0 - 1</t>
  </si>
  <si>
    <t>0 a 0.468</t>
  </si>
  <si>
    <t>SEGUIMIENTO DEL INDICADOR</t>
  </si>
  <si>
    <t>Población de 15 años o más en situación de rezago educativo en  t - 1)</t>
  </si>
  <si>
    <t xml:space="preserve">El indicador se refiere al total de alumnos que concluyen la Educación Media Superior del periodo escolar actual. </t>
  </si>
  <si>
    <t>A mayor porcentaje en el resultado del indicador, habrá mas egresados en educación media superior; es decir, cuando el indicador se acerque al 100 por ciento, estarán concluyendo sus estudios una generación completa de alumnos en educación media superior</t>
  </si>
  <si>
    <t>A mayor porcentaje en el resultado del indicador, mayor absorción educativa a la población demandante; es decir, cuando el indicador se acerque al 100 por ciento, se estará atendiendo al total de alumnos que egreso del nivel educativo inmediato anterior, cuyyo ciclo recien termino.</t>
  </si>
  <si>
    <t>Subíndices: Derecho, Medio Ambiente, Sociedad, Sistema Políticos, Gobiernos, Mercado de Factores, Economía, Precursores, Relaciones Internacionales e Innovación.</t>
  </si>
  <si>
    <t>Menor a 0.01</t>
  </si>
  <si>
    <t>A un mayor nivel de este indicador, revelará la facilidad con la que puede cubrir sus Pasivos a Corto plazo.</t>
  </si>
  <si>
    <t>0 - 10</t>
  </si>
  <si>
    <t>Mayor a 1</t>
  </si>
  <si>
    <t>El indicador mide el incremento del porcentaje de cobertura de agua potable en el Estado con respecto al año anterior, cabe señalar que abarca la zona urbana y rural.</t>
  </si>
  <si>
    <t>Menor a 74.5</t>
  </si>
  <si>
    <t>55.01 -57.77</t>
  </si>
  <si>
    <t>Menor a 55</t>
  </si>
  <si>
    <t>90-120</t>
  </si>
  <si>
    <t>60-89</t>
  </si>
  <si>
    <t>0-59</t>
  </si>
  <si>
    <t>50-79</t>
  </si>
  <si>
    <t>0-49</t>
  </si>
  <si>
    <t>AÑO 2024</t>
  </si>
  <si>
    <t>Inventario Estatal Forestal y de Suelos, Campeche, 2013. Comisión Nacional Forestal. https://semabicce.campeche.gob.mx/transparencia2024/IEFyS_Campeche_170714.pdf
Sistema Nacional de Monitoreo Forestal de la Comisión Nacional Forestal
https://snmf.cnf.gob.mx/deforestacion/</t>
  </si>
  <si>
    <t>Mayor a 75.2</t>
  </si>
  <si>
    <t>74.6 -75.1</t>
  </si>
  <si>
    <t>Tasa de variación anual de la población de 15 años o más en situación de rezago educativo</t>
  </si>
  <si>
    <t>((Población de 15 años o más en situación de rezago educativo en el periodo t / Población de 15 años o más en situación de rezago educativo en el periodo t - 1)-1) x100</t>
  </si>
  <si>
    <t xml:space="preserve"> 
-0.5 a -0.6</t>
  </si>
  <si>
    <t>-0.3 a -0.4</t>
  </si>
  <si>
    <t>0 a -0.2</t>
  </si>
  <si>
    <t>0-20</t>
  </si>
  <si>
    <t>21-40</t>
  </si>
  <si>
    <t>41-90</t>
  </si>
  <si>
    <t>Mayor a 57.77</t>
  </si>
  <si>
    <t>0 - 20</t>
  </si>
  <si>
    <t>0-100</t>
  </si>
  <si>
    <t>80-100</t>
  </si>
  <si>
    <t>Razón de liquidez</t>
  </si>
  <si>
    <t>Mayor a 34</t>
  </si>
  <si>
    <t xml:space="preserve"> 18- 34</t>
  </si>
  <si>
    <t>0-17</t>
  </si>
  <si>
    <t>((Número de delitos no denunciados + Número de delitos denunciados sin averiguación previa + Número de delitos en que no se especifica si se denunció o si se inició averiguación previa) / Número total de delitos) x100</t>
  </si>
  <si>
    <t>93 -94</t>
  </si>
  <si>
    <t>Mayor a 94</t>
  </si>
  <si>
    <t>Igual o menor a 92</t>
  </si>
  <si>
    <t>Variación porcentual de la deuda pública con respecto al ejercicio fiscal inmediato anterior</t>
  </si>
  <si>
    <t>Monto de las obligaciones financieras contraídas por el Estado en el año que se evalúa - Monto de las obligaciones financieras en el año inmediato anterior al que se evalúa</t>
  </si>
  <si>
    <t>Monto de las obligaciones financieras contraídas por el Estado en el año inmediato anterior al que se evalúa</t>
  </si>
  <si>
    <t>Mide la variación porcentual de la deuda directa del estado con respecto al ejercicio inmediato anterior.</t>
  </si>
  <si>
    <t>Un nivel bajo de este indicador significará un nivel menor de deuda pública, reflejando buena salud financiera del Estado.</t>
  </si>
  <si>
    <t>[(Monto de las obligaciones financieras contraídas por el Estado en el año que se evalúa - Monto de las obligaciones financieras en el año inmediato anterior al que se evalúa) / Monto de las obligaciones financieras contraídas por el Estado en el año inmediato anterior al que se evalúa] x100</t>
  </si>
  <si>
    <t>menor a 0</t>
  </si>
  <si>
    <t>0 -0.5</t>
  </si>
  <si>
    <t>mayor a 0.51</t>
  </si>
  <si>
    <t>0 - 0.51</t>
  </si>
  <si>
    <t>ENERO - DICIEMBRE 2025</t>
  </si>
  <si>
    <t>CICLO ESCOLAR 2024-2025</t>
  </si>
  <si>
    <t>AÑO  2020- AÑO 2022</t>
  </si>
  <si>
    <t>-6 a 0</t>
  </si>
  <si>
    <t>0 - 120</t>
  </si>
  <si>
    <t>AÑO 2025</t>
  </si>
  <si>
    <t>Instituto Mexicano para la Competitividad A.C. (IMCO), Índice de Competitividad Estatal (ICE) 2025;puede consultarse en:
https://imco.org.mx/indice-de-competitividad-estatal-2025/</t>
  </si>
  <si>
    <t>CICLO ESCOLAR 2023-2024</t>
  </si>
  <si>
    <t>La meta programada no se alcanzó debido a que los niveles de afluencia turística y ocupación hotelera fueron menores que el año anterior, lo que ocasionó una disminución en la derrama económica.</t>
  </si>
  <si>
    <t>Durante el ejercicio 2025, se atendieron primordialmente a localidades en donde existe previamente un sistema de agua que beneficia a la población, por lo cual se generaron más acciones de rehabilitación que de ampliación de cobertura, y el indicador sufrió cambios representativos en su resultado.</t>
  </si>
  <si>
    <t>Del 01/01/2026 al 31/03/2026</t>
  </si>
  <si>
    <t>Porcentaje de cobertura de agua potable en el año anterior</t>
  </si>
  <si>
    <t xml:space="preserve">Porcentaje de cobertura de agua potable  en el ejercicio actual </t>
  </si>
  <si>
    <t>6 - 10</t>
  </si>
  <si>
    <t>3 - 5</t>
  </si>
  <si>
    <t>0 - 2</t>
  </si>
  <si>
    <t>ENERO -DICIEMBRE 2026</t>
  </si>
  <si>
    <t xml:space="preserve">Instituto Nacional de Estadística y Geografía (INEGI). Puede consultarse en; 
https://www.inegi.org.mx/app/bienestar/?ag=07000004#grafica
</t>
  </si>
  <si>
    <t>Instituto Nacional de Estadística y Geografía (INEGI). CONAPO Consejo Nacional de Población. Indicadores Demográficos de México de 2020 a 2070.Puede consultarse en;
https://conapo.segob.gob.mx/work/models/CONAPO/pry23/PP/index.html</t>
  </si>
  <si>
    <t xml:space="preserve">Instituto Estatal de la Educación para Adultos, Rezago Educativo en Campeche; puede consultarse en; 
http://campeche.inea.gob.mx/archivos/rezago-educativo/estatal/Rezago-Estatal-2025.pdf  y en http://campeche.inea.gob.mx/archivos/rezago-educativo/estatal/RezagoCampeche2024.pdf
Nota: Cifra tomada con datos en  base en el Censo de Población y vivienda 2020, INEGI, Estadísticas del Sistema Educativo Nacional, SEP; se tomó el último dato publicado.
Los parámetros de semaforización se establecieron de acuerdo a las metas programadas, por lo cual el resultado real no se encuentra dentro de los parámetros establecidos. </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</si>
  <si>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</si>
  <si>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</si>
  <si>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https://planeacion.sep.gob.mx/estadisticaeducativas.aspx                                                                                                                                                                                                                       *Datos tomados de las Estadisticas Educativas del Ciclo Escolar 2024-2025. Actualizado en Septiembre 2025</t>
  </si>
  <si>
    <t>Publicado en Abril 2026 por la Secretaría de Trabajo y Previsión Social con corte al cuarto trimestre 2025; puede consultarse en; http://siel.stps.gob.mx:304/perfiles/perfiles_detallado/perfil_campeche.pdf</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</si>
  <si>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 dimensiones de la competitividad de los 32 Estados del país.</t>
  </si>
  <si>
    <t>El indicador mide la Tasa de Variación de la Derrama Turistica del año actual en relación al año inmediato anterior, cabe señalar que la Derrrama es representada de manera Económica.</t>
  </si>
  <si>
    <t>A mayor Derrama Turistica en el año actual, mayor variación en la Tasa, a menor Derrama Turistica del año actual menor tasa de variación e incluso pudiera dar como resultado una variación negativa.</t>
  </si>
  <si>
    <t>La información concerniente al Activo Circulante y al Pasivo Circulante, puede consultarse en el Reporte Trimestral de los Estados de Situación Financiera del Poder Ejecutivo del Estado de Campeche, al 31 de Diciembre de 2025.</t>
  </si>
  <si>
    <t>La información se tomo de los Estados Financieros del 4to trimestre 2025 emitidos por la Dirección General de Contabilidad Gubernamental.</t>
  </si>
  <si>
    <t>Instituto Nacional de Estadística y Geografía (INEGI). Encuesta Nacional de Victimización y Percepción sobre Seguridad Pública 2025, Septiembre 18, 2025; puede consultarse en;
https://www.inegi.org.mx/programas/envipe/2025/
https://www.inegi.org.mx/programas/envipe/2025/#tabulados</t>
  </si>
  <si>
    <t>Instituto Nacional de Estadística y Geografía (INEGI). Encuesta Nacional de Victimización y Percepción sobre Seguridad Pública 2025, Septiembre 18, 2025; puede consultarse en,
https://www.inegi.org.mx/programas/envipe/2025/
https://www.inegi.org.mx/programas/envipe/2025/#tabulados
El resultado del indicador maneja  como dato de cifra negra resultados de 2024 a pesar de que el INEGI menciona que sea  una encuesta de 2025.</t>
  </si>
  <si>
    <t>PODER EJECUTIVO DEL ESTADO DE CAMPECHE
Gasto por Categoría Programática
Del 01/01/2026 al 31/03/2026
(Cifras en Pesos)</t>
  </si>
  <si>
    <t>Concepto</t>
  </si>
  <si>
    <t>Egresos</t>
  </si>
  <si>
    <t>Subejercicio</t>
  </si>
  <si>
    <t>Aprobado</t>
  </si>
  <si>
    <t>Ampliaciones/ (Reducciones)</t>
  </si>
  <si>
    <t>Modificado</t>
  </si>
  <si>
    <t>Devengado</t>
  </si>
  <si>
    <t>Pagado</t>
  </si>
  <si>
    <t>PROGRAMAS</t>
  </si>
  <si>
    <t>SUBSIDIOS: SECTOR SOCIAL Y PRIVADO O ENTIDADES FEDERATIVAS Y MUNICIPIOS</t>
  </si>
  <si>
    <t>SUBSIDIOS SUJETOS A REGLAS DE OPERACIÓN</t>
  </si>
  <si>
    <t>SUBSIDIOS SUJETOS A LINEAMIENTOS DE OPERACIÓN</t>
  </si>
  <si>
    <t>BIENES, SERVICIOS E INFRAESTRUCTURA PÚBLICA</t>
  </si>
  <si>
    <t>PROVISIÓN DE BIENES PÚBLICOS</t>
  </si>
  <si>
    <t>PRESTACIÓN DE SERVICIOS PÚBLICOS</t>
  </si>
  <si>
    <t>PROYECTOS DE INVERSIÓN EN INFRAESTRUCTURA Y OBRA PÚBLICA</t>
  </si>
  <si>
    <t>DESEMPEÑO DE LAS FUNCIONES DE GOBIERNO</t>
  </si>
  <si>
    <t>FUNCIONES DE LAS FUERZAS ARMADAS</t>
  </si>
  <si>
    <t>FOMENTO, PROMOCIÓN Y SERVICIOS PARA EL DESARROLLO ECONÓMICO Y SOCIAL</t>
  </si>
  <si>
    <t>REGULACIÓN Y SUPERVISIÓN</t>
  </si>
  <si>
    <t>ATENCIÓN A DESASTRES POR EVENTOS NATURALES</t>
  </si>
  <si>
    <t>ARTICULACIÓN, COORDINACIÓN E INSTRUMENTACIÓN DE POLÍTICAS PÚBLICAS</t>
  </si>
  <si>
    <t>INVESTIGACIÓN Y DESARROLLO</t>
  </si>
  <si>
    <t>SERVICIOS DE PROTECCIÓN Y CONSERVACIÓN AMBIENTAL</t>
  </si>
  <si>
    <t>ADMINISTRATIVOS Y DE APOYO A LA GESTIÓN PRESUPUESTARIA</t>
  </si>
  <si>
    <t>APOYO PARA EL DESARROLLO DE LAS FUNCIONES DE GOBIERNO</t>
  </si>
  <si>
    <t>APOYO AL BUEN GOBIERNO Y MEJORAMIENTO DE LA GESTIÓN</t>
  </si>
  <si>
    <t>PROVISIONES Y REASIGNACIONES PRESUPUESTARIAS ESPECIFICAS</t>
  </si>
  <si>
    <t>OPERACIONES AJENAS</t>
  </si>
  <si>
    <t>COMPROMISOS, CUMPLIMIENTO DE OBLIGACIONES Y OTRAS APORTACIONES</t>
  </si>
  <si>
    <t>PARTICIPACIONES A ENTIDADES FEDERATIVAS Y MUNICIPIOS</t>
  </si>
  <si>
    <t>COSTO FINANCIERO, DEUDA O APOYOS A DEUDORES Y AHORRADORES DE LA BANCA</t>
  </si>
  <si>
    <t>ADEUDOS DE EJERCICIOS FISCALES ANTERIORES (ADEFAS)</t>
  </si>
  <si>
    <t>APORTACIONES FEDERALES</t>
  </si>
  <si>
    <t>PENSIONES Y JUBILACIONES</t>
  </si>
  <si>
    <t>OBLIGACIONES DE CUMPLIMIENTO DE RESOLUCIÓN JURISDICCIONAL</t>
  </si>
  <si>
    <t>APORTACIONES A LA SEGURIDAD SOCIAL</t>
  </si>
  <si>
    <t>APORTACIONES A FONDOS DE ESTABILIZACIÓN</t>
  </si>
  <si>
    <t>APORTACIONES A FONDOS DE INVERSIÓN Y REESTRUCTURA DE PENSIONES</t>
  </si>
  <si>
    <t>TOTAL DEL EGRESO</t>
  </si>
  <si>
    <t>Bajo Protesta de decir verdad declaramos que los Estados Financieros y sus notas, son razonablemente correctos y son responsabilidad del emisor</t>
  </si>
  <si>
    <t>PODER EJECUTIVO DEL ESTADO DE CAMPECHE
Programas y Proyectos de Inversión
Del 01/01/2026 al 31/03/2026
(Cifras en Pesos)</t>
  </si>
  <si>
    <t>001 Programa de Gestión y Operación Gubernamental</t>
  </si>
  <si>
    <t>0002 Actividades de la C. Gobernadora asistidas</t>
  </si>
  <si>
    <t>002 Gobernabilidad Democrática</t>
  </si>
  <si>
    <t>0009 Seguridad y Certeza Jurídica implementada</t>
  </si>
  <si>
    <t>004 Programa de Protección de la Seguridad Ciudadana y Vial</t>
  </si>
  <si>
    <t>0024 Seguridad ciudadana proporcionada</t>
  </si>
  <si>
    <t>005 Fondo de Aportaciones para el Fortalecimiento de las Entidades Federativas (FAFEF)</t>
  </si>
  <si>
    <t>0031 Equipamiento urbano (construido, ampliado o rehabilitado)</t>
  </si>
  <si>
    <t>0033 Infraestructura deportiva (construida o rehabilitada)</t>
  </si>
  <si>
    <t>008 Fondo de Aportaciones para la Seguridad Pública (FASP)</t>
  </si>
  <si>
    <t>0066 Las instituciones de seguridad pública y funcionarios judiciales del Sistema de Justicia Penal se fortalecen en materia de profesionalización</t>
  </si>
  <si>
    <t>0067 Sistema de Justicia fortalecido</t>
  </si>
  <si>
    <t>0068 Servicio de atención a los ciudadanos que reportan sus emergencias al 911 mejorado</t>
  </si>
  <si>
    <t>0069 Sistema Estatal y Nacional de Información de Seguridad Pública fortalecido</t>
  </si>
  <si>
    <t>0070 Población escolar sensibilizada en temas de cultura de la legalidad, denuncia y participación ciudadana</t>
  </si>
  <si>
    <t>010 Recaudación Hacendaria</t>
  </si>
  <si>
    <t>0014 Actividades de Apoyo Administrativo</t>
  </si>
  <si>
    <t>0078 Recaudación de los Ingresos en la plaza de cobro del Puente La Unidad</t>
  </si>
  <si>
    <t>011 Control del Ejercicio del Gasto Público y Rendición de Cuentas</t>
  </si>
  <si>
    <t>012 Administración de los Recursos Humanos, Materiales y de Servicios</t>
  </si>
  <si>
    <t>0084 Recursos materiales y servicios provistos a los entes públicos</t>
  </si>
  <si>
    <t>0101 Actividades de la Subsecretaría de Administración y Finanzas coordinadas</t>
  </si>
  <si>
    <t>019 Programa de Infraestructura Urbana, Agua Potable y Alcantarillado</t>
  </si>
  <si>
    <t>0032 Vialidades (construidas, reconstruidas, conservadas, modernizadas y pavimentadas)</t>
  </si>
  <si>
    <t>0034 Caminos y carreteras (construidos, reconstruidos, modernizados y conservados)</t>
  </si>
  <si>
    <t>0037 Elaboración y trámites de estudios y/o evaluaciones</t>
  </si>
  <si>
    <t>020 Fondo para Entidades Federativas y Municipios Productores de Hidrocarburos</t>
  </si>
  <si>
    <t>0128 Servicio de atención de emergencias y desastres otorgado a la población</t>
  </si>
  <si>
    <t>0134 Inversión en Infraestructura y elaboración de Proyectos y Estudios</t>
  </si>
  <si>
    <t>0174 Suministro de energía para el desarrollo económico y social del estado fomentado</t>
  </si>
  <si>
    <t>024 Programa Rescate del Campo y Visión del Mar</t>
  </si>
  <si>
    <t>0041 Apoyos a la construcción y rehabilitación de infraestructura agropecuaria, que permita potencializar la producción del campo, entregados</t>
  </si>
  <si>
    <t>026 Fondo de Infraestructura Social Estatal (FISE)</t>
  </si>
  <si>
    <t>028 Programa de Desarrollo Energético Sustentable</t>
  </si>
  <si>
    <t>030 Promoción Turística</t>
  </si>
  <si>
    <t>0179 Promoción Turística a nivel Nacional e Internacional realizada</t>
  </si>
  <si>
    <t>032 Prevención de Desastres Naturales y Protección Civil</t>
  </si>
  <si>
    <t>0185 Fondo para la Prevención de Desastres Naturales</t>
  </si>
  <si>
    <t>052 Fondo para el Fortalecimiento de las Instituciones de Seguridad Pública (FOFISP)</t>
  </si>
  <si>
    <t>061 Programa de Fortalecimiento Financiero a los Municipios</t>
  </si>
  <si>
    <t>0283 Subsidio Federal derivado de la recaudación proveniente del derecho por el acceso a museos, monumentos y zonas arqueológicas</t>
  </si>
  <si>
    <t>062 Fondo de Aportaciones para Infraestructura Social Municipal (FAISM)</t>
  </si>
  <si>
    <t>0286 Fondo de Aportaciones para Infraestructura Social Municipal (FAISM)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</si>
</sst>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164" formatCode="#,##0.000"/>
    <numFmt numFmtId="165" formatCode="0.0"/>
    <numFmt numFmtId="166" formatCode="0.0%"/>
    <numFmt numFmtId="167" formatCode="[$-10C0A]#,##0.00;\(#,##0.00\)"/>
    <numFmt numFmtId="168" formatCode="[$-1080A]#,##0.00;\(#,##0.00\)"/>
  </numFmts>
  <fonts count="27">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
      <sz val="11"/>
      <name val="Calibri"/>
    </font>
    <font>
      <b/>
      <sz val="18"/>
      <color rgb="FF000000"/>
      <name val="Quatro Slab"/>
    </font>
    <font>
      <b/>
      <sz val="16"/>
      <color rgb="FF000000"/>
      <name val="Quatro Slab"/>
    </font>
    <font>
      <b/>
      <sz val="18"/>
      <color rgb="FFFFFFFF"/>
      <name val="Quatro Slab"/>
    </font>
    <font>
      <sz val="18"/>
      <name val="Quatro Slab"/>
    </font>
    <font>
      <b/>
      <sz val="14"/>
      <color rgb="FF000000"/>
      <name val="Averta"/>
    </font>
    <font>
      <sz val="14"/>
      <name val="Averta"/>
    </font>
    <font>
      <sz val="14"/>
      <color rgb="FF000000"/>
      <name val="Averta"/>
    </font>
    <font>
      <sz val="18"/>
      <color rgb="FF000000"/>
      <name val="Averta"/>
    </font>
    <font>
      <sz val="18"/>
      <name val="Calibri"/>
      <family val="2"/>
    </font>
    <font>
      <b/>
      <sz val="17"/>
      <color rgb="FF000000"/>
      <name val="Quatro Slab"/>
    </font>
    <font>
      <b/>
      <sz val="17"/>
      <color rgb="FFFFFFFF"/>
      <name val="Quatro Slab"/>
    </font>
    <font>
      <sz val="17"/>
      <name val="Quatro Slab"/>
    </font>
    <font>
      <sz val="16"/>
      <color rgb="FF000000"/>
      <name val="Averta"/>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90033"/>
        <bgColor indexed="64"/>
      </patternFill>
    </fill>
    <fill>
      <patternFill patternType="solid">
        <fgColor rgb="FF9F2341"/>
        <bgColor rgb="FF9F2341"/>
      </patternFill>
    </fill>
  </fills>
  <borders count="2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bottom/>
      <diagonal/>
    </border>
  </borders>
  <cellStyleXfs count="3">
    <xf numFmtId="0" fontId="0" fillId="0" borderId="0"/>
    <xf numFmtId="9" fontId="8" fillId="0" borderId="0" applyFont="0" applyFill="0" applyBorder="0" applyAlignment="0" applyProtection="0"/>
    <xf numFmtId="0" fontId="12" fillId="0" borderId="0"/>
  </cellStyleXfs>
  <cellXfs count="237">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xf>
    <xf numFmtId="0" fontId="5" fillId="0" borderId="0" xfId="0" applyFont="1" applyFill="1" applyBorder="1" applyAlignment="1">
      <alignment horizontal="center" vertical="center"/>
    </xf>
    <xf numFmtId="49" fontId="0" fillId="0" borderId="0" xfId="0" applyNumberFormat="1" applyFont="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0" fillId="3" borderId="0" xfId="0" applyFont="1" applyFill="1"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wrapText="1"/>
    </xf>
    <xf numFmtId="49" fontId="2" fillId="0" borderId="0" xfId="0" applyNumberFormat="1" applyFont="1" applyAlignment="1">
      <alignment horizontal="left" wrapText="1"/>
    </xf>
    <xf numFmtId="0" fontId="0" fillId="0" borderId="0" xfId="0" applyFont="1" applyAlignment="1">
      <alignment horizontal="left" wrapText="1"/>
    </xf>
    <xf numFmtId="49" fontId="0" fillId="0" borderId="0" xfId="0" applyNumberFormat="1" applyFont="1" applyAlignment="1">
      <alignment horizontal="left" wrapText="1"/>
    </xf>
    <xf numFmtId="0" fontId="0" fillId="0" borderId="0" xfId="0" applyFont="1" applyAlignment="1">
      <alignment horizontal="left"/>
    </xf>
    <xf numFmtId="4" fontId="0" fillId="0" borderId="0" xfId="0" applyNumberFormat="1"/>
    <xf numFmtId="0" fontId="5" fillId="0" borderId="0" xfId="0" applyFont="1" applyAlignment="1">
      <alignment horizontal="center" vertical="center"/>
    </xf>
    <xf numFmtId="164" fontId="2" fillId="0" borderId="0" xfId="0" applyNumberFormat="1" applyFont="1" applyFill="1" applyAlignment="1">
      <alignment horizontal="center" vertical="center"/>
    </xf>
    <xf numFmtId="0" fontId="4" fillId="5" borderId="0" xfId="0" applyFont="1" applyFill="1" applyBorder="1" applyAlignment="1">
      <alignment horizont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0" borderId="0" xfId="0" applyFont="1" applyAlignment="1">
      <alignment horizontal="left" vertical="center"/>
    </xf>
    <xf numFmtId="0" fontId="0" fillId="0" borderId="0" xfId="0" applyFont="1" applyAlignment="1">
      <alignment horizontal="left" vertical="center"/>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0" fillId="0" borderId="0" xfId="0" applyFont="1" applyAlignment="1">
      <alignment horizontal="left" vertical="center" wrapText="1"/>
    </xf>
    <xf numFmtId="0" fontId="3" fillId="0" borderId="0" xfId="0" applyFont="1" applyAlignment="1">
      <alignment horizontal="center"/>
    </xf>
    <xf numFmtId="0" fontId="1" fillId="5" borderId="0" xfId="0" applyFont="1" applyFill="1" applyBorder="1" applyAlignment="1">
      <alignment horizontal="center"/>
    </xf>
    <xf numFmtId="0" fontId="5" fillId="0" borderId="0" xfId="0" applyFont="1" applyAlignment="1">
      <alignment horizontal="left"/>
    </xf>
    <xf numFmtId="0" fontId="0" fillId="0" borderId="0" xfId="0" applyFont="1" applyAlignment="1">
      <alignment horizontal="justify" vertical="justify" wrapText="1"/>
    </xf>
    <xf numFmtId="0" fontId="3" fillId="0" borderId="0" xfId="0" applyFont="1" applyBorder="1" applyAlignment="1">
      <alignment horizontal="center"/>
    </xf>
    <xf numFmtId="0" fontId="0" fillId="0" borderId="0" xfId="0" applyFont="1" applyAlignment="1">
      <alignment horizontal="justify"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65"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49" fontId="0" fillId="0" borderId="0" xfId="0" applyNumberFormat="1" applyFont="1" applyAlignment="1">
      <alignment horizontal="left" vertical="center"/>
    </xf>
    <xf numFmtId="0" fontId="0" fillId="0" borderId="0" xfId="0" applyFont="1" applyAlignment="1">
      <alignment horizontal="left" vertical="top" wrapText="1"/>
    </xf>
    <xf numFmtId="0" fontId="0" fillId="0" borderId="0" xfId="0" applyFont="1" applyAlignment="1">
      <alignment horizontal="justify" vertical="center"/>
    </xf>
    <xf numFmtId="165" fontId="2" fillId="0" borderId="0" xfId="1" applyNumberFormat="1" applyFont="1" applyFill="1" applyAlignment="1">
      <alignment horizontal="center" vertical="center"/>
    </xf>
    <xf numFmtId="0" fontId="0" fillId="0" borderId="0" xfId="0" applyFill="1" applyAlignment="1">
      <alignment vertical="center" wrapText="1"/>
    </xf>
    <xf numFmtId="0" fontId="0" fillId="0" borderId="0" xfId="0" applyFill="1" applyAlignment="1">
      <alignment horizontal="justify" vertical="center" wrapText="1"/>
    </xf>
    <xf numFmtId="0" fontId="0" fillId="0" borderId="0" xfId="0" applyAlignment="1">
      <alignment horizontal="justify" vertical="center" wrapText="1"/>
    </xf>
    <xf numFmtId="0" fontId="0" fillId="0" borderId="0" xfId="0" applyFont="1" applyFill="1" applyAlignment="1">
      <alignment horizontal="left" vertical="top" wrapText="1"/>
    </xf>
    <xf numFmtId="165"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2" fontId="10" fillId="0" borderId="0" xfId="0" applyNumberFormat="1" applyFont="1" applyFill="1" applyBorder="1" applyAlignment="1">
      <alignment horizontal="center" vertical="center"/>
    </xf>
    <xf numFmtId="0" fontId="11" fillId="0" borderId="0" xfId="0" applyFont="1" applyFill="1" applyBorder="1"/>
    <xf numFmtId="0" fontId="9" fillId="0" borderId="0" xfId="0" applyFont="1" applyFill="1" applyAlignment="1">
      <alignment horizontal="center" vertical="center"/>
    </xf>
    <xf numFmtId="0" fontId="0" fillId="0" borderId="0" xfId="0" applyFont="1" applyFill="1" applyAlignment="1"/>
    <xf numFmtId="2" fontId="11" fillId="0" borderId="0" xfId="0" applyNumberFormat="1" applyFont="1" applyFill="1" applyBorder="1"/>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2" fontId="5" fillId="0" borderId="0" xfId="1" applyNumberFormat="1" applyFont="1" applyFill="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0" xfId="0" applyFont="1" applyFill="1" applyAlignment="1">
      <alignment horizontal="left" vertical="center" wrapText="1"/>
    </xf>
    <xf numFmtId="0" fontId="0" fillId="0" borderId="0" xfId="0" applyAlignment="1">
      <alignment horizontal="center" wrapText="1"/>
    </xf>
    <xf numFmtId="0" fontId="0" fillId="0" borderId="0" xfId="0" applyFont="1" applyFill="1" applyAlignment="1">
      <alignment horizontal="justify" vertical="center" wrapText="1"/>
    </xf>
    <xf numFmtId="2" fontId="2" fillId="0" borderId="0" xfId="0" applyNumberFormat="1" applyFont="1" applyFill="1" applyAlignment="1">
      <alignment horizontal="center" vertical="center"/>
    </xf>
    <xf numFmtId="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17"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xf numFmtId="0" fontId="13" fillId="0" borderId="0" xfId="2" applyFont="1" applyFill="1" applyBorder="1"/>
    <xf numFmtId="0" fontId="14" fillId="0" borderId="0" xfId="2" applyNumberFormat="1" applyFont="1" applyFill="1" applyBorder="1" applyAlignment="1">
      <alignment horizontal="center" vertical="center" wrapText="1" readingOrder="1"/>
    </xf>
    <xf numFmtId="0" fontId="15" fillId="0" borderId="0" xfId="2" applyNumberFormat="1" applyFont="1" applyFill="1" applyBorder="1" applyAlignment="1">
      <alignment horizontal="center" vertical="center" wrapText="1" readingOrder="1"/>
    </xf>
    <xf numFmtId="0" fontId="16" fillId="6" borderId="11" xfId="2" applyNumberFormat="1" applyFont="1" applyFill="1" applyBorder="1" applyAlignment="1">
      <alignment horizontal="center" vertical="center" wrapText="1" readingOrder="1"/>
    </xf>
    <xf numFmtId="0" fontId="17" fillId="0" borderId="12" xfId="2" applyNumberFormat="1" applyFont="1" applyFill="1" applyBorder="1" applyAlignment="1">
      <alignment vertical="top" wrapText="1"/>
    </xf>
    <xf numFmtId="0" fontId="16" fillId="6" borderId="13" xfId="2" applyNumberFormat="1" applyFont="1" applyFill="1" applyBorder="1" applyAlignment="1">
      <alignment horizontal="center" vertical="center" wrapText="1" readingOrder="1"/>
    </xf>
    <xf numFmtId="0" fontId="17" fillId="6" borderId="14" xfId="2" applyNumberFormat="1" applyFont="1" applyFill="1" applyBorder="1" applyAlignment="1">
      <alignment vertical="top" wrapText="1"/>
    </xf>
    <xf numFmtId="0" fontId="17" fillId="6" borderId="15" xfId="2" applyNumberFormat="1" applyFont="1" applyFill="1" applyBorder="1" applyAlignment="1">
      <alignment vertical="top" wrapText="1"/>
    </xf>
    <xf numFmtId="0" fontId="16" fillId="6" borderId="16" xfId="2" applyNumberFormat="1" applyFont="1" applyFill="1" applyBorder="1" applyAlignment="1">
      <alignment horizontal="center" vertical="center" wrapText="1" readingOrder="1"/>
    </xf>
    <xf numFmtId="0" fontId="17" fillId="6" borderId="12" xfId="2" applyNumberFormat="1" applyFont="1" applyFill="1" applyBorder="1" applyAlignment="1">
      <alignment vertical="top" wrapText="1"/>
    </xf>
    <xf numFmtId="0" fontId="17" fillId="6" borderId="16" xfId="2" applyNumberFormat="1" applyFont="1" applyFill="1" applyBorder="1" applyAlignment="1">
      <alignment vertical="top" wrapText="1"/>
    </xf>
    <xf numFmtId="0" fontId="17" fillId="6" borderId="17" xfId="2" applyNumberFormat="1" applyFont="1" applyFill="1" applyBorder="1" applyAlignment="1">
      <alignment vertical="top" wrapText="1"/>
    </xf>
    <xf numFmtId="0" fontId="17" fillId="0" borderId="18" xfId="2" applyNumberFormat="1" applyFont="1" applyFill="1" applyBorder="1" applyAlignment="1">
      <alignment vertical="top" wrapText="1"/>
    </xf>
    <xf numFmtId="0" fontId="16" fillId="6" borderId="13" xfId="2" applyNumberFormat="1" applyFont="1" applyFill="1" applyBorder="1" applyAlignment="1">
      <alignment horizontal="center" vertical="center" wrapText="1" readingOrder="1"/>
    </xf>
    <xf numFmtId="0" fontId="17" fillId="6" borderId="0" xfId="2" applyNumberFormat="1" applyFont="1" applyFill="1" applyBorder="1" applyAlignment="1">
      <alignment vertical="top" wrapText="1"/>
    </xf>
    <xf numFmtId="0" fontId="17" fillId="6" borderId="19" xfId="2" applyNumberFormat="1" applyFont="1" applyFill="1" applyBorder="1" applyAlignment="1">
      <alignment vertical="top" wrapText="1"/>
    </xf>
    <xf numFmtId="0" fontId="18" fillId="0" borderId="13" xfId="2" applyNumberFormat="1" applyFont="1" applyFill="1" applyBorder="1" applyAlignment="1">
      <alignment horizontal="left" vertical="center" wrapText="1" readingOrder="1"/>
    </xf>
    <xf numFmtId="0" fontId="19" fillId="0" borderId="14" xfId="2" applyNumberFormat="1" applyFont="1" applyFill="1" applyBorder="1" applyAlignment="1">
      <alignment vertical="top" wrapText="1"/>
    </xf>
    <xf numFmtId="0" fontId="19" fillId="0" borderId="15" xfId="2" applyNumberFormat="1" applyFont="1" applyFill="1" applyBorder="1" applyAlignment="1">
      <alignment vertical="top" wrapText="1"/>
    </xf>
    <xf numFmtId="167" fontId="18" fillId="0" borderId="13" xfId="2" applyNumberFormat="1" applyFont="1" applyFill="1" applyBorder="1" applyAlignment="1">
      <alignment horizontal="right" vertical="center" wrapText="1" readingOrder="1"/>
    </xf>
    <xf numFmtId="167" fontId="18" fillId="0" borderId="13" xfId="2" applyNumberFormat="1" applyFont="1" applyFill="1" applyBorder="1" applyAlignment="1">
      <alignment horizontal="right" vertical="center" wrapText="1" readingOrder="1"/>
    </xf>
    <xf numFmtId="0" fontId="18" fillId="0" borderId="9" xfId="2" applyNumberFormat="1" applyFont="1" applyFill="1" applyBorder="1" applyAlignment="1">
      <alignment horizontal="left" vertical="center" wrapText="1" readingOrder="1"/>
    </xf>
    <xf numFmtId="0" fontId="19" fillId="0" borderId="0" xfId="2" applyFont="1" applyFill="1" applyBorder="1"/>
    <xf numFmtId="168" fontId="18" fillId="0" borderId="9" xfId="2" applyNumberFormat="1" applyFont="1" applyFill="1" applyBorder="1" applyAlignment="1">
      <alignment horizontal="right" vertical="center" wrapText="1" readingOrder="1"/>
    </xf>
    <xf numFmtId="168" fontId="18" fillId="0" borderId="9" xfId="2" applyNumberFormat="1" applyFont="1" applyFill="1" applyBorder="1" applyAlignment="1">
      <alignment horizontal="right" vertical="center" wrapText="1" readingOrder="1"/>
    </xf>
    <xf numFmtId="168" fontId="18" fillId="0" borderId="20" xfId="2" applyNumberFormat="1" applyFont="1" applyFill="1" applyBorder="1" applyAlignment="1">
      <alignment horizontal="right" vertical="center" wrapText="1" readingOrder="1"/>
    </xf>
    <xf numFmtId="0" fontId="19" fillId="0" borderId="19" xfId="2" applyNumberFormat="1" applyFont="1" applyFill="1" applyBorder="1" applyAlignment="1">
      <alignment vertical="top" wrapText="1"/>
    </xf>
    <xf numFmtId="0" fontId="20" fillId="0" borderId="9" xfId="2" applyNumberFormat="1" applyFont="1" applyFill="1" applyBorder="1" applyAlignment="1">
      <alignment horizontal="left" vertical="center" wrapText="1" readingOrder="1"/>
    </xf>
    <xf numFmtId="168" fontId="20" fillId="0" borderId="9" xfId="2" applyNumberFormat="1" applyFont="1" applyFill="1" applyBorder="1" applyAlignment="1">
      <alignment horizontal="right" vertical="center" wrapText="1" readingOrder="1"/>
    </xf>
    <xf numFmtId="168" fontId="20" fillId="0" borderId="9" xfId="2" applyNumberFormat="1" applyFont="1" applyFill="1" applyBorder="1" applyAlignment="1">
      <alignment horizontal="right" vertical="center" wrapText="1" readingOrder="1"/>
    </xf>
    <xf numFmtId="168" fontId="20" fillId="0" borderId="20" xfId="2" applyNumberFormat="1" applyFont="1" applyFill="1" applyBorder="1" applyAlignment="1">
      <alignment horizontal="right" vertical="center" wrapText="1" readingOrder="1"/>
    </xf>
    <xf numFmtId="0" fontId="18" fillId="0" borderId="13" xfId="2" applyNumberFormat="1" applyFont="1" applyFill="1" applyBorder="1" applyAlignment="1">
      <alignment horizontal="center" vertical="center" wrapText="1" readingOrder="1"/>
    </xf>
    <xf numFmtId="168" fontId="18" fillId="0" borderId="13" xfId="2" applyNumberFormat="1" applyFont="1" applyFill="1" applyBorder="1" applyAlignment="1">
      <alignment horizontal="right" vertical="center" wrapText="1" readingOrder="1"/>
    </xf>
    <xf numFmtId="168" fontId="18" fillId="0" borderId="13" xfId="2" applyNumberFormat="1" applyFont="1" applyFill="1" applyBorder="1" applyAlignment="1">
      <alignment horizontal="right" vertical="center" wrapText="1" readingOrder="1"/>
    </xf>
    <xf numFmtId="0" fontId="21" fillId="0" borderId="0" xfId="2" applyNumberFormat="1" applyFont="1" applyFill="1" applyBorder="1" applyAlignment="1">
      <alignment vertical="top" wrapText="1" readingOrder="1"/>
    </xf>
    <xf numFmtId="0" fontId="22" fillId="0" borderId="0" xfId="2" applyFont="1" applyFill="1" applyBorder="1"/>
    <xf numFmtId="0" fontId="11" fillId="0" borderId="0" xfId="2" applyFont="1" applyFill="1" applyBorder="1"/>
    <xf numFmtId="0" fontId="23" fillId="0" borderId="0" xfId="2" applyNumberFormat="1" applyFont="1" applyFill="1" applyBorder="1" applyAlignment="1">
      <alignment horizontal="center" vertical="center" wrapText="1" readingOrder="1"/>
    </xf>
    <xf numFmtId="0" fontId="24" fillId="6" borderId="17" xfId="2" applyNumberFormat="1" applyFont="1" applyFill="1" applyBorder="1" applyAlignment="1">
      <alignment horizontal="center" vertical="center" wrapText="1" readingOrder="1"/>
    </xf>
    <xf numFmtId="0" fontId="25" fillId="0" borderId="0" xfId="2" applyFont="1" applyFill="1" applyBorder="1"/>
    <xf numFmtId="0" fontId="24" fillId="6" borderId="13" xfId="2" applyNumberFormat="1" applyFont="1" applyFill="1" applyBorder="1" applyAlignment="1">
      <alignment horizontal="center" vertical="center" wrapText="1" readingOrder="1"/>
    </xf>
    <xf numFmtId="0" fontId="25" fillId="0" borderId="14" xfId="2" applyNumberFormat="1" applyFont="1" applyFill="1" applyBorder="1" applyAlignment="1">
      <alignment vertical="top" wrapText="1"/>
    </xf>
    <xf numFmtId="0" fontId="25" fillId="0" borderId="15" xfId="2" applyNumberFormat="1" applyFont="1" applyFill="1" applyBorder="1" applyAlignment="1">
      <alignment vertical="top" wrapText="1"/>
    </xf>
    <xf numFmtId="0" fontId="24" fillId="6" borderId="19" xfId="2" applyNumberFormat="1" applyFont="1" applyFill="1" applyBorder="1" applyAlignment="1">
      <alignment horizontal="center" vertical="center" wrapText="1" readingOrder="1"/>
    </xf>
    <xf numFmtId="0" fontId="25" fillId="6" borderId="17" xfId="2" applyNumberFormat="1" applyFont="1" applyFill="1" applyBorder="1" applyAlignment="1">
      <alignment vertical="top" wrapText="1"/>
    </xf>
    <xf numFmtId="0" fontId="25" fillId="0" borderId="18" xfId="2" applyNumberFormat="1" applyFont="1" applyFill="1" applyBorder="1" applyAlignment="1">
      <alignment vertical="top" wrapText="1"/>
    </xf>
    <xf numFmtId="0" fontId="24" fillId="6" borderId="13" xfId="2" applyNumberFormat="1" applyFont="1" applyFill="1" applyBorder="1" applyAlignment="1">
      <alignment horizontal="center" vertical="center" wrapText="1" readingOrder="1"/>
    </xf>
    <xf numFmtId="0" fontId="25" fillId="6" borderId="19" xfId="2" applyNumberFormat="1" applyFont="1" applyFill="1" applyBorder="1" applyAlignment="1">
      <alignment vertical="top" wrapText="1"/>
    </xf>
    <xf numFmtId="0" fontId="18" fillId="0" borderId="9" xfId="2" applyNumberFormat="1" applyFont="1" applyFill="1" applyBorder="1" applyAlignment="1">
      <alignment vertical="center" wrapText="1" readingOrder="1"/>
    </xf>
    <xf numFmtId="168" fontId="18" fillId="0" borderId="20" xfId="2" applyNumberFormat="1" applyFont="1" applyFill="1" applyBorder="1" applyAlignment="1">
      <alignment horizontal="right" vertical="center" wrapText="1" readingOrder="1"/>
    </xf>
    <xf numFmtId="0" fontId="20" fillId="0" borderId="9" xfId="2" applyNumberFormat="1" applyFont="1" applyFill="1" applyBorder="1" applyAlignment="1">
      <alignment vertical="center" wrapText="1" readingOrder="1"/>
    </xf>
    <xf numFmtId="168" fontId="20" fillId="0" borderId="20" xfId="2" applyNumberFormat="1" applyFont="1" applyFill="1" applyBorder="1" applyAlignment="1">
      <alignment horizontal="right" vertical="center" wrapText="1" readingOrder="1"/>
    </xf>
    <xf numFmtId="0" fontId="26" fillId="0" borderId="0" xfId="2" applyNumberFormat="1" applyFont="1" applyFill="1" applyBorder="1" applyAlignment="1">
      <alignment vertical="top" wrapText="1" readingOrder="1"/>
    </xf>
    <xf numFmtId="0" fontId="11" fillId="0" borderId="0" xfId="2" applyFont="1" applyFill="1" applyBorder="1"/>
  </cellXfs>
  <cellStyles count="3">
    <cellStyle name="Normal" xfId="0" builtinId="0"/>
    <cellStyle name="Normal 2" xfId="2" xr:uid="{82FE6617-156F-41BF-819A-7F6AC7072275}"/>
    <cellStyle name="Porcentaje" xfId="1" builtinId="5"/>
  </cellStyles>
  <dxfs count="0"/>
  <tableStyles count="0" defaultTableStyle="TableStyleMedium9" defaultPivotStyle="PivotStyleLight16"/>
  <colors>
    <mruColors>
      <color rgb="FF359735"/>
      <color rgb="FF339933"/>
      <color rgb="FF990033"/>
      <color rgb="FF691C32"/>
      <color rgb="FFCA6A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1304136</xdr:colOff>
      <xdr:row>2</xdr:row>
      <xdr:rowOff>327541</xdr:rowOff>
    </xdr:from>
    <xdr:to>
      <xdr:col>3</xdr:col>
      <xdr:colOff>2822864</xdr:colOff>
      <xdr:row>4</xdr:row>
      <xdr:rowOff>17318</xdr:rowOff>
    </xdr:to>
    <xdr:pic>
      <xdr:nvPicPr>
        <xdr:cNvPr id="2" name="Picture 1">
          <a:extLst>
            <a:ext uri="{FF2B5EF4-FFF2-40B4-BE49-F238E27FC236}">
              <a16:creationId xmlns:a16="http://schemas.microsoft.com/office/drawing/2014/main" id="{ABB0A064-F7A2-4066-B04C-9DD612BEE843}"/>
            </a:ext>
          </a:extLst>
        </xdr:cNvPr>
        <xdr:cNvPicPr/>
      </xdr:nvPicPr>
      <xdr:blipFill>
        <a:blip xmlns:r="http://schemas.openxmlformats.org/officeDocument/2006/relationships" r:embed="rId1" cstate="print"/>
        <a:stretch>
          <a:fillRect/>
        </a:stretch>
      </xdr:blipFill>
      <xdr:spPr>
        <a:xfrm>
          <a:off x="2466186" y="422791"/>
          <a:ext cx="1518728" cy="1299502"/>
        </a:xfrm>
        <a:prstGeom prst="rect">
          <a:avLst/>
        </a:prstGeom>
      </xdr:spPr>
    </xdr:pic>
    <xdr:clientData/>
  </xdr:twoCellAnchor>
  <xdr:twoCellAnchor editAs="oneCell">
    <xdr:from>
      <xdr:col>8</xdr:col>
      <xdr:colOff>952499</xdr:colOff>
      <xdr:row>2</xdr:row>
      <xdr:rowOff>315717</xdr:rowOff>
    </xdr:from>
    <xdr:to>
      <xdr:col>12</xdr:col>
      <xdr:colOff>207818</xdr:colOff>
      <xdr:row>2</xdr:row>
      <xdr:rowOff>1489363</xdr:rowOff>
    </xdr:to>
    <xdr:pic>
      <xdr:nvPicPr>
        <xdr:cNvPr id="3" name="Imagen" descr="Imagen">
          <a:extLst>
            <a:ext uri="{FF2B5EF4-FFF2-40B4-BE49-F238E27FC236}">
              <a16:creationId xmlns:a16="http://schemas.microsoft.com/office/drawing/2014/main" id="{2A1F5505-C06C-40FB-883F-4AF1D4B36541}"/>
            </a:ext>
          </a:extLst>
        </xdr:cNvPr>
        <xdr:cNvPicPr>
          <a:picLocks noChangeAspect="1"/>
        </xdr:cNvPicPr>
      </xdr:nvPicPr>
      <xdr:blipFill>
        <a:blip xmlns:r="http://schemas.openxmlformats.org/officeDocument/2006/relationships" r:embed="rId2">
          <a:extLst/>
        </a:blip>
        <a:stretch>
          <a:fillRect/>
        </a:stretch>
      </xdr:blipFill>
      <xdr:spPr>
        <a:xfrm>
          <a:off x="14639924" y="410967"/>
          <a:ext cx="3255819" cy="1173646"/>
        </a:xfrm>
        <a:prstGeom prst="rect">
          <a:avLst/>
        </a:prstGeom>
        <a:ln w="12700">
          <a:miter lim="400000"/>
        </a:ln>
      </xdr:spPr>
    </xdr:pic>
    <xdr:clientData/>
  </xdr:twoCellAnchor>
  <xdr:twoCellAnchor>
    <xdr:from>
      <xdr:col>2</xdr:col>
      <xdr:colOff>0</xdr:colOff>
      <xdr:row>83</xdr:row>
      <xdr:rowOff>0</xdr:rowOff>
    </xdr:from>
    <xdr:to>
      <xdr:col>5</xdr:col>
      <xdr:colOff>678873</xdr:colOff>
      <xdr:row>88</xdr:row>
      <xdr:rowOff>114300</xdr:rowOff>
    </xdr:to>
    <xdr:sp macro="" textlink="">
      <xdr:nvSpPr>
        <xdr:cNvPr id="4" name="CuadroTexto 3">
          <a:extLst>
            <a:ext uri="{FF2B5EF4-FFF2-40B4-BE49-F238E27FC236}">
              <a16:creationId xmlns:a16="http://schemas.microsoft.com/office/drawing/2014/main" id="{9E1224AF-BD5B-444A-A2D8-0B33B67ABA6E}"/>
            </a:ext>
          </a:extLst>
        </xdr:cNvPr>
        <xdr:cNvSpPr txBox="1"/>
      </xdr:nvSpPr>
      <xdr:spPr>
        <a:xfrm>
          <a:off x="171450" y="20183475"/>
          <a:ext cx="8089323" cy="106680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Finanzas y Planeación</a:t>
          </a:r>
        </a:p>
      </xdr:txBody>
    </xdr:sp>
    <xdr:clientData/>
  </xdr:twoCellAnchor>
  <xdr:twoCellAnchor>
    <xdr:from>
      <xdr:col>6</xdr:col>
      <xdr:colOff>1229591</xdr:colOff>
      <xdr:row>82</xdr:row>
      <xdr:rowOff>173182</xdr:rowOff>
    </xdr:from>
    <xdr:to>
      <xdr:col>12</xdr:col>
      <xdr:colOff>171079</xdr:colOff>
      <xdr:row>88</xdr:row>
      <xdr:rowOff>135082</xdr:rowOff>
    </xdr:to>
    <xdr:sp macro="" textlink="">
      <xdr:nvSpPr>
        <xdr:cNvPr id="5" name="CuadroTexto 4">
          <a:extLst>
            <a:ext uri="{FF2B5EF4-FFF2-40B4-BE49-F238E27FC236}">
              <a16:creationId xmlns:a16="http://schemas.microsoft.com/office/drawing/2014/main" id="{64D73ACF-FBD9-43AE-8DE7-36481E54FDCB}"/>
            </a:ext>
          </a:extLst>
        </xdr:cNvPr>
        <xdr:cNvSpPr txBox="1"/>
      </xdr:nvSpPr>
      <xdr:spPr>
        <a:xfrm>
          <a:off x="10964141" y="20166157"/>
          <a:ext cx="6894863"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______________________________________________________________________________________________________________________</a:t>
          </a:r>
        </a:p>
        <a:p>
          <a:pPr algn="ctr"/>
          <a:r>
            <a:rPr lang="es-MX" sz="1800" b="0">
              <a:latin typeface="Arial" panose="020B0604020202020204" pitchFamily="34" charset="0"/>
              <a:cs typeface="Arial" panose="020B0604020202020204" pitchFamily="34" charset="0"/>
            </a:rPr>
            <a:t>C.P. Alicia de Fátima Crisanty Villarino</a:t>
          </a:r>
          <a:endParaRPr lang="es-MX" sz="1800" b="1" baseline="0">
            <a:latin typeface="Arial" panose="020B0604020202020204" pitchFamily="34" charset="0"/>
            <a:cs typeface="Arial" panose="020B0604020202020204" pitchFamily="34" charset="0"/>
          </a:endParaRPr>
        </a:p>
        <a:p>
          <a:pPr algn="ctr"/>
          <a:r>
            <a:rPr lang="es-MX" sz="1800" b="0" baseline="0">
              <a:latin typeface="Arial" panose="020B0604020202020204" pitchFamily="34" charset="0"/>
              <a:cs typeface="Arial" panose="020B0604020202020204" pitchFamily="34" charset="0"/>
            </a:rPr>
            <a:t>Subsecretaria de Programación y Presupuesto de la SAFIN</a:t>
          </a:r>
          <a:endParaRPr lang="es-MX" sz="18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816428</xdr:colOff>
      <xdr:row>2</xdr:row>
      <xdr:rowOff>172277</xdr:rowOff>
    </xdr:from>
    <xdr:to>
      <xdr:col>4</xdr:col>
      <xdr:colOff>217713</xdr:colOff>
      <xdr:row>2</xdr:row>
      <xdr:rowOff>1279072</xdr:rowOff>
    </xdr:to>
    <xdr:pic>
      <xdr:nvPicPr>
        <xdr:cNvPr id="2" name="Picture 1">
          <a:extLst>
            <a:ext uri="{FF2B5EF4-FFF2-40B4-BE49-F238E27FC236}">
              <a16:creationId xmlns:a16="http://schemas.microsoft.com/office/drawing/2014/main" id="{4CF05299-50D0-4A22-AD0C-FD2B8A992C88}"/>
            </a:ext>
          </a:extLst>
        </xdr:cNvPr>
        <xdr:cNvPicPr/>
      </xdr:nvPicPr>
      <xdr:blipFill>
        <a:blip xmlns:r="http://schemas.openxmlformats.org/officeDocument/2006/relationships" r:embed="rId1" cstate="print"/>
        <a:stretch>
          <a:fillRect/>
        </a:stretch>
      </xdr:blipFill>
      <xdr:spPr>
        <a:xfrm>
          <a:off x="2188028" y="248477"/>
          <a:ext cx="1344385" cy="1106795"/>
        </a:xfrm>
        <a:prstGeom prst="rect">
          <a:avLst/>
        </a:prstGeom>
      </xdr:spPr>
    </xdr:pic>
    <xdr:clientData/>
  </xdr:twoCellAnchor>
  <xdr:twoCellAnchor>
    <xdr:from>
      <xdr:col>2</xdr:col>
      <xdr:colOff>95250</xdr:colOff>
      <xdr:row>81</xdr:row>
      <xdr:rowOff>149679</xdr:rowOff>
    </xdr:from>
    <xdr:to>
      <xdr:col>6</xdr:col>
      <xdr:colOff>471055</xdr:colOff>
      <xdr:row>87</xdr:row>
      <xdr:rowOff>73479</xdr:rowOff>
    </xdr:to>
    <xdr:sp macro="" textlink="">
      <xdr:nvSpPr>
        <xdr:cNvPr id="3" name="CuadroTexto 2">
          <a:extLst>
            <a:ext uri="{FF2B5EF4-FFF2-40B4-BE49-F238E27FC236}">
              <a16:creationId xmlns:a16="http://schemas.microsoft.com/office/drawing/2014/main" id="{93468C2F-D9CD-4A7D-8E58-1A8E10C950F4}"/>
            </a:ext>
          </a:extLst>
        </xdr:cNvPr>
        <xdr:cNvSpPr txBox="1"/>
      </xdr:nvSpPr>
      <xdr:spPr>
        <a:xfrm>
          <a:off x="333375" y="24409854"/>
          <a:ext cx="9014980" cy="1066800"/>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______________________________________________________________________________________________________________________________________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7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Finanzas y Planeación</a:t>
          </a:r>
        </a:p>
      </xdr:txBody>
    </xdr:sp>
    <xdr:clientData/>
  </xdr:twoCellAnchor>
  <xdr:twoCellAnchor>
    <xdr:from>
      <xdr:col>6</xdr:col>
      <xdr:colOff>1142999</xdr:colOff>
      <xdr:row>81</xdr:row>
      <xdr:rowOff>95251</xdr:rowOff>
    </xdr:from>
    <xdr:to>
      <xdr:col>12</xdr:col>
      <xdr:colOff>988742</xdr:colOff>
      <xdr:row>87</xdr:row>
      <xdr:rowOff>57151</xdr:rowOff>
    </xdr:to>
    <xdr:sp macro="" textlink="">
      <xdr:nvSpPr>
        <xdr:cNvPr id="4" name="CuadroTexto 3">
          <a:extLst>
            <a:ext uri="{FF2B5EF4-FFF2-40B4-BE49-F238E27FC236}">
              <a16:creationId xmlns:a16="http://schemas.microsoft.com/office/drawing/2014/main" id="{3AEB8D45-70A8-43AE-B44C-8140638F5FF4}"/>
            </a:ext>
          </a:extLst>
        </xdr:cNvPr>
        <xdr:cNvSpPr txBox="1"/>
      </xdr:nvSpPr>
      <xdr:spPr>
        <a:xfrm>
          <a:off x="10020299" y="24355426"/>
          <a:ext cx="6513243" cy="1104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_______________________________________________________________________________________________________________</a:t>
          </a:r>
        </a:p>
        <a:p>
          <a:pPr algn="ctr"/>
          <a:r>
            <a:rPr lang="es-MX" sz="1700" b="0">
              <a:latin typeface="Arial" panose="020B0604020202020204" pitchFamily="34" charset="0"/>
              <a:cs typeface="Arial" panose="020B0604020202020204" pitchFamily="34" charset="0"/>
            </a:rPr>
            <a:t>C.P. Alicia de Fátima Crisanty Villarino</a:t>
          </a:r>
          <a:endParaRPr lang="es-MX" sz="1700" b="1" baseline="0">
            <a:latin typeface="Arial" panose="020B0604020202020204" pitchFamily="34" charset="0"/>
            <a:cs typeface="Arial" panose="020B0604020202020204" pitchFamily="34" charset="0"/>
          </a:endParaRPr>
        </a:p>
        <a:p>
          <a:pPr algn="ctr"/>
          <a:r>
            <a:rPr lang="es-MX" sz="1700" b="0" baseline="0">
              <a:latin typeface="Arial" panose="020B0604020202020204" pitchFamily="34" charset="0"/>
              <a:cs typeface="Arial" panose="020B0604020202020204" pitchFamily="34" charset="0"/>
            </a:rPr>
            <a:t>Subsecretaria de Programación y Presupuesto de la SAFIN</a:t>
          </a:r>
          <a:endParaRPr lang="es-MX" sz="1700" b="0">
            <a:latin typeface="Arial" panose="020B0604020202020204" pitchFamily="34" charset="0"/>
            <a:cs typeface="Arial" panose="020B0604020202020204" pitchFamily="34" charset="0"/>
          </a:endParaRPr>
        </a:p>
      </xdr:txBody>
    </xdr:sp>
    <xdr:clientData/>
  </xdr:twoCellAnchor>
  <xdr:twoCellAnchor editAs="oneCell">
    <xdr:from>
      <xdr:col>8</xdr:col>
      <xdr:colOff>421822</xdr:colOff>
      <xdr:row>2</xdr:row>
      <xdr:rowOff>95250</xdr:rowOff>
    </xdr:from>
    <xdr:to>
      <xdr:col>12</xdr:col>
      <xdr:colOff>223036</xdr:colOff>
      <xdr:row>2</xdr:row>
      <xdr:rowOff>1225262</xdr:rowOff>
    </xdr:to>
    <xdr:pic>
      <xdr:nvPicPr>
        <xdr:cNvPr id="5" name="Imagen" descr="Imagen">
          <a:extLst>
            <a:ext uri="{FF2B5EF4-FFF2-40B4-BE49-F238E27FC236}">
              <a16:creationId xmlns:a16="http://schemas.microsoft.com/office/drawing/2014/main" id="{6B5610EC-A588-4A31-8A01-91FE851B6870}"/>
            </a:ext>
          </a:extLst>
        </xdr:cNvPr>
        <xdr:cNvPicPr>
          <a:picLocks noChangeAspect="1"/>
        </xdr:cNvPicPr>
      </xdr:nvPicPr>
      <xdr:blipFill>
        <a:blip xmlns:r="http://schemas.openxmlformats.org/officeDocument/2006/relationships" r:embed="rId2">
          <a:extLst/>
        </a:blip>
        <a:stretch>
          <a:fillRect/>
        </a:stretch>
      </xdr:blipFill>
      <xdr:spPr>
        <a:xfrm>
          <a:off x="12680497" y="171450"/>
          <a:ext cx="3087339" cy="1130012"/>
        </a:xfrm>
        <a:prstGeom prst="rect">
          <a:avLst/>
        </a:prstGeom>
        <a:ln w="12700">
          <a:miter lim="400000"/>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51</xdr:row>
      <xdr:rowOff>106680</xdr:rowOff>
    </xdr:from>
    <xdr:to>
      <xdr:col>3</xdr:col>
      <xdr:colOff>472440</xdr:colOff>
      <xdr:row>54</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Finanzas y Planeación</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51</xdr:row>
      <xdr:rowOff>53340</xdr:rowOff>
    </xdr:from>
    <xdr:to>
      <xdr:col>6</xdr:col>
      <xdr:colOff>1162395</xdr:colOff>
      <xdr:row>55</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 de la SAFIN</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E7C64-BC97-4011-98E0-6BF09A0315E2}">
  <sheetPr>
    <pageSetUpPr fitToPage="1"/>
  </sheetPr>
  <dimension ref="B1:O43"/>
  <sheetViews>
    <sheetView showGridLines="0" tabSelected="1" view="pageBreakPreview" zoomScaleNormal="100" zoomScaleSheetLayoutView="100" workbookViewId="0">
      <pane ySplit="6" topLeftCell="A13" activePane="bottomLeft" state="frozen"/>
      <selection pane="bottomLeft" activeCell="B19" sqref="B19:E19"/>
    </sheetView>
  </sheetViews>
  <sheetFormatPr baseColWidth="10" defaultRowHeight="15"/>
  <cols>
    <col min="1" max="1" width="0.140625" style="183" customWidth="1"/>
    <col min="2" max="2" width="2.42578125" style="183" customWidth="1"/>
    <col min="3" max="3" width="14.85546875" style="183" customWidth="1"/>
    <col min="4" max="4" width="89.28515625" style="183" customWidth="1"/>
    <col min="5" max="5" width="7" style="183" customWidth="1"/>
    <col min="6" max="6" width="32.28515625" style="183" customWidth="1"/>
    <col min="7" max="7" width="28" style="183" customWidth="1"/>
    <col min="8" max="8" width="31.28515625" style="183" customWidth="1"/>
    <col min="9" max="9" width="30" style="183" customWidth="1"/>
    <col min="10" max="10" width="24.85546875" style="183" customWidth="1"/>
    <col min="11" max="11" width="4.28515625" style="183" customWidth="1"/>
    <col min="12" max="12" width="0.85546875" style="183" customWidth="1"/>
    <col min="13" max="13" width="27.28515625" style="183" customWidth="1"/>
    <col min="14" max="15" width="2.5703125" style="183" customWidth="1"/>
    <col min="16" max="16384" width="11.42578125" style="183"/>
  </cols>
  <sheetData>
    <row r="1" spans="2:15" ht="3.6" customHeight="1"/>
    <row r="2" spans="2:15" ht="4.9000000000000004" customHeight="1">
      <c r="B2" s="184" t="s">
        <v>206</v>
      </c>
      <c r="C2" s="185"/>
      <c r="D2" s="185"/>
      <c r="E2" s="185"/>
      <c r="F2" s="185"/>
      <c r="G2" s="185"/>
      <c r="H2" s="185"/>
      <c r="I2" s="185"/>
      <c r="J2" s="185"/>
      <c r="K2" s="185"/>
      <c r="L2" s="185"/>
      <c r="M2" s="185"/>
      <c r="N2" s="185"/>
      <c r="O2" s="185"/>
    </row>
    <row r="3" spans="2:15" ht="122.25" customHeight="1">
      <c r="B3" s="185"/>
      <c r="C3" s="185"/>
      <c r="D3" s="185"/>
      <c r="E3" s="185"/>
      <c r="F3" s="185"/>
      <c r="G3" s="185"/>
      <c r="H3" s="185"/>
      <c r="I3" s="185"/>
      <c r="J3" s="185"/>
      <c r="K3" s="185"/>
      <c r="L3" s="185"/>
      <c r="M3" s="185"/>
      <c r="N3" s="185"/>
      <c r="O3" s="185"/>
    </row>
    <row r="4" spans="2:15" ht="4.9000000000000004" customHeight="1">
      <c r="B4" s="185"/>
      <c r="C4" s="185"/>
      <c r="D4" s="185"/>
      <c r="E4" s="185"/>
      <c r="F4" s="185"/>
      <c r="G4" s="185"/>
      <c r="H4" s="185"/>
      <c r="I4" s="185"/>
      <c r="J4" s="185"/>
      <c r="K4" s="185"/>
      <c r="L4" s="185"/>
      <c r="M4" s="185"/>
      <c r="N4" s="185"/>
      <c r="O4" s="185"/>
    </row>
    <row r="5" spans="2:15" ht="3.6" customHeight="1"/>
    <row r="6" spans="2:15" ht="8.25" customHeight="1"/>
    <row r="7" spans="2:15" ht="2.65" customHeight="1"/>
    <row r="8" spans="2:15" ht="35.25" customHeight="1">
      <c r="B8" s="186" t="s">
        <v>207</v>
      </c>
      <c r="C8" s="187"/>
      <c r="D8" s="187"/>
      <c r="E8" s="187"/>
      <c r="F8" s="188" t="s">
        <v>208</v>
      </c>
      <c r="G8" s="189"/>
      <c r="H8" s="189"/>
      <c r="I8" s="189"/>
      <c r="J8" s="189"/>
      <c r="K8" s="189"/>
      <c r="L8" s="190"/>
      <c r="M8" s="191" t="s">
        <v>209</v>
      </c>
      <c r="N8" s="192"/>
      <c r="O8" s="193"/>
    </row>
    <row r="9" spans="2:15" ht="55.5" customHeight="1">
      <c r="B9" s="194"/>
      <c r="C9" s="195"/>
      <c r="D9" s="195"/>
      <c r="E9" s="195"/>
      <c r="F9" s="196" t="s">
        <v>210</v>
      </c>
      <c r="G9" s="196" t="s">
        <v>211</v>
      </c>
      <c r="H9" s="196" t="s">
        <v>212</v>
      </c>
      <c r="I9" s="196" t="s">
        <v>213</v>
      </c>
      <c r="J9" s="188" t="s">
        <v>214</v>
      </c>
      <c r="K9" s="189"/>
      <c r="L9" s="190"/>
      <c r="M9" s="197"/>
      <c r="N9" s="197"/>
      <c r="O9" s="198"/>
    </row>
    <row r="10" spans="2:15" ht="28.5" customHeight="1">
      <c r="B10" s="199" t="s">
        <v>215</v>
      </c>
      <c r="C10" s="200"/>
      <c r="D10" s="200"/>
      <c r="E10" s="201"/>
      <c r="F10" s="202">
        <v>27151269928</v>
      </c>
      <c r="G10" s="202">
        <v>1314206347.78</v>
      </c>
      <c r="H10" s="202">
        <v>28465476275.779999</v>
      </c>
      <c r="I10" s="202">
        <v>6432746386.8199997</v>
      </c>
      <c r="J10" s="203">
        <v>6367164588.3800001</v>
      </c>
      <c r="K10" s="200"/>
      <c r="L10" s="201"/>
      <c r="M10" s="203">
        <v>22032729888.959999</v>
      </c>
      <c r="N10" s="200"/>
      <c r="O10" s="201"/>
    </row>
    <row r="11" spans="2:15" ht="37.5" customHeight="1">
      <c r="B11" s="204" t="s">
        <v>216</v>
      </c>
      <c r="C11" s="205"/>
      <c r="D11" s="205"/>
      <c r="E11" s="205"/>
      <c r="F11" s="206">
        <v>4066211992</v>
      </c>
      <c r="G11" s="206">
        <v>896782325.76999998</v>
      </c>
      <c r="H11" s="206">
        <v>4962994317.7700005</v>
      </c>
      <c r="I11" s="206">
        <v>1194642152.3299999</v>
      </c>
      <c r="J11" s="207">
        <v>1194642152.3299999</v>
      </c>
      <c r="K11" s="205"/>
      <c r="L11" s="205"/>
      <c r="M11" s="208">
        <v>3768352165.4400001</v>
      </c>
      <c r="N11" s="205"/>
      <c r="O11" s="209"/>
    </row>
    <row r="12" spans="2:15" ht="20.25">
      <c r="B12" s="210" t="s">
        <v>217</v>
      </c>
      <c r="C12" s="205"/>
      <c r="D12" s="205"/>
      <c r="E12" s="205"/>
      <c r="F12" s="211">
        <v>131797863</v>
      </c>
      <c r="G12" s="211">
        <v>60518626.670000002</v>
      </c>
      <c r="H12" s="211">
        <v>192316489.66999999</v>
      </c>
      <c r="I12" s="211">
        <v>1182786</v>
      </c>
      <c r="J12" s="212">
        <v>1182786</v>
      </c>
      <c r="K12" s="205"/>
      <c r="L12" s="205"/>
      <c r="M12" s="213">
        <v>191133703.66999999</v>
      </c>
      <c r="N12" s="205"/>
      <c r="O12" s="209"/>
    </row>
    <row r="13" spans="2:15" ht="20.25">
      <c r="B13" s="210" t="s">
        <v>218</v>
      </c>
      <c r="C13" s="205"/>
      <c r="D13" s="205"/>
      <c r="E13" s="205"/>
      <c r="F13" s="211">
        <v>3934414129</v>
      </c>
      <c r="G13" s="211">
        <v>836263699.10000002</v>
      </c>
      <c r="H13" s="211">
        <v>4770677828.1000004</v>
      </c>
      <c r="I13" s="211">
        <v>1193459366.3299999</v>
      </c>
      <c r="J13" s="212">
        <v>1193459366.3299999</v>
      </c>
      <c r="K13" s="205"/>
      <c r="L13" s="205"/>
      <c r="M13" s="213">
        <v>3577218461.77</v>
      </c>
      <c r="N13" s="205"/>
      <c r="O13" s="209"/>
    </row>
    <row r="14" spans="2:15" ht="20.25">
      <c r="B14" s="204" t="s">
        <v>219</v>
      </c>
      <c r="C14" s="205"/>
      <c r="D14" s="205"/>
      <c r="E14" s="205"/>
      <c r="F14" s="206">
        <v>5836068071</v>
      </c>
      <c r="G14" s="206">
        <v>-101058004.52</v>
      </c>
      <c r="H14" s="206">
        <v>5735010066.4799995</v>
      </c>
      <c r="I14" s="206">
        <v>1021176756.91</v>
      </c>
      <c r="J14" s="207">
        <v>964375796.64999998</v>
      </c>
      <c r="K14" s="205"/>
      <c r="L14" s="205"/>
      <c r="M14" s="208">
        <v>4713833309.5699997</v>
      </c>
      <c r="N14" s="205"/>
      <c r="O14" s="209"/>
    </row>
    <row r="15" spans="2:15" ht="20.25">
      <c r="B15" s="210" t="s">
        <v>220</v>
      </c>
      <c r="C15" s="205"/>
      <c r="D15" s="205"/>
      <c r="E15" s="205"/>
      <c r="F15" s="211">
        <v>0</v>
      </c>
      <c r="G15" s="211">
        <v>0</v>
      </c>
      <c r="H15" s="211">
        <v>0</v>
      </c>
      <c r="I15" s="211">
        <v>0</v>
      </c>
      <c r="J15" s="212">
        <v>0</v>
      </c>
      <c r="K15" s="205"/>
      <c r="L15" s="205"/>
      <c r="M15" s="213">
        <v>0</v>
      </c>
      <c r="N15" s="205"/>
      <c r="O15" s="209"/>
    </row>
    <row r="16" spans="2:15" ht="20.25">
      <c r="B16" s="210" t="s">
        <v>221</v>
      </c>
      <c r="C16" s="205"/>
      <c r="D16" s="205"/>
      <c r="E16" s="205"/>
      <c r="F16" s="211">
        <v>4370312192</v>
      </c>
      <c r="G16" s="211">
        <v>32267292.52</v>
      </c>
      <c r="H16" s="211">
        <v>4402579484.5200005</v>
      </c>
      <c r="I16" s="211">
        <v>933678378.12</v>
      </c>
      <c r="J16" s="212">
        <v>877780536.75</v>
      </c>
      <c r="K16" s="205"/>
      <c r="L16" s="205"/>
      <c r="M16" s="213">
        <v>3468901106.4000001</v>
      </c>
      <c r="N16" s="205"/>
      <c r="O16" s="209"/>
    </row>
    <row r="17" spans="2:15" ht="20.25">
      <c r="B17" s="210" t="s">
        <v>222</v>
      </c>
      <c r="C17" s="205"/>
      <c r="D17" s="205"/>
      <c r="E17" s="205"/>
      <c r="F17" s="211">
        <v>1465755879</v>
      </c>
      <c r="G17" s="211">
        <v>-133325297.04000001</v>
      </c>
      <c r="H17" s="211">
        <v>1332430581.96</v>
      </c>
      <c r="I17" s="211">
        <v>87498378.790000007</v>
      </c>
      <c r="J17" s="212">
        <v>86595259.900000006</v>
      </c>
      <c r="K17" s="205"/>
      <c r="L17" s="205"/>
      <c r="M17" s="213">
        <v>1244932203.1700001</v>
      </c>
      <c r="N17" s="205"/>
      <c r="O17" s="209"/>
    </row>
    <row r="18" spans="2:15" ht="20.25">
      <c r="B18" s="204" t="s">
        <v>223</v>
      </c>
      <c r="C18" s="205"/>
      <c r="D18" s="205"/>
      <c r="E18" s="205"/>
      <c r="F18" s="206">
        <v>1090189276</v>
      </c>
      <c r="G18" s="206">
        <v>29552009.98</v>
      </c>
      <c r="H18" s="206">
        <v>1119741285.98</v>
      </c>
      <c r="I18" s="206">
        <v>139944834.03999999</v>
      </c>
      <c r="J18" s="207">
        <v>137660850.47</v>
      </c>
      <c r="K18" s="205"/>
      <c r="L18" s="205"/>
      <c r="M18" s="208">
        <v>979796451.94000006</v>
      </c>
      <c r="N18" s="205"/>
      <c r="O18" s="209"/>
    </row>
    <row r="19" spans="2:15" ht="20.25">
      <c r="B19" s="210" t="s">
        <v>224</v>
      </c>
      <c r="C19" s="205"/>
      <c r="D19" s="205"/>
      <c r="E19" s="205"/>
      <c r="F19" s="211">
        <v>0</v>
      </c>
      <c r="G19" s="211">
        <v>0</v>
      </c>
      <c r="H19" s="211">
        <v>0</v>
      </c>
      <c r="I19" s="211">
        <v>0</v>
      </c>
      <c r="J19" s="212">
        <v>0</v>
      </c>
      <c r="K19" s="205"/>
      <c r="L19" s="205"/>
      <c r="M19" s="213">
        <v>0</v>
      </c>
      <c r="N19" s="205"/>
      <c r="O19" s="209"/>
    </row>
    <row r="20" spans="2:15" ht="27" customHeight="1">
      <c r="B20" s="210" t="s">
        <v>225</v>
      </c>
      <c r="C20" s="205"/>
      <c r="D20" s="205"/>
      <c r="E20" s="205"/>
      <c r="F20" s="211">
        <v>515895062</v>
      </c>
      <c r="G20" s="211">
        <v>76704436.680000007</v>
      </c>
      <c r="H20" s="211">
        <v>592599498.67999995</v>
      </c>
      <c r="I20" s="211">
        <v>61761929.829999998</v>
      </c>
      <c r="J20" s="212">
        <v>60719643.039999999</v>
      </c>
      <c r="K20" s="205"/>
      <c r="L20" s="205"/>
      <c r="M20" s="213">
        <v>530837568.85000002</v>
      </c>
      <c r="N20" s="205"/>
      <c r="O20" s="209"/>
    </row>
    <row r="21" spans="2:15" ht="20.25">
      <c r="B21" s="210" t="s">
        <v>226</v>
      </c>
      <c r="C21" s="205"/>
      <c r="D21" s="205"/>
      <c r="E21" s="205"/>
      <c r="F21" s="211">
        <v>2621580</v>
      </c>
      <c r="G21" s="211">
        <v>-8557</v>
      </c>
      <c r="H21" s="211">
        <v>2613023</v>
      </c>
      <c r="I21" s="211">
        <v>382947.26</v>
      </c>
      <c r="J21" s="212">
        <v>379771.02</v>
      </c>
      <c r="K21" s="205"/>
      <c r="L21" s="205"/>
      <c r="M21" s="213">
        <v>2230075.7400000002</v>
      </c>
      <c r="N21" s="205"/>
      <c r="O21" s="209"/>
    </row>
    <row r="22" spans="2:15" ht="20.25">
      <c r="B22" s="210" t="s">
        <v>227</v>
      </c>
      <c r="C22" s="205"/>
      <c r="D22" s="205"/>
      <c r="E22" s="205"/>
      <c r="F22" s="211">
        <v>88693372</v>
      </c>
      <c r="G22" s="211">
        <v>3617314.45</v>
      </c>
      <c r="H22" s="211">
        <v>92310686.450000003</v>
      </c>
      <c r="I22" s="211">
        <v>12738424.34</v>
      </c>
      <c r="J22" s="212">
        <v>12600377.77</v>
      </c>
      <c r="K22" s="205"/>
      <c r="L22" s="205"/>
      <c r="M22" s="213">
        <v>79572262.109999999</v>
      </c>
      <c r="N22" s="205"/>
      <c r="O22" s="209"/>
    </row>
    <row r="23" spans="2:15" ht="22.5" customHeight="1">
      <c r="B23" s="210" t="s">
        <v>228</v>
      </c>
      <c r="C23" s="205"/>
      <c r="D23" s="205"/>
      <c r="E23" s="205"/>
      <c r="F23" s="211">
        <v>299995863</v>
      </c>
      <c r="G23" s="211">
        <v>-19965457.120000001</v>
      </c>
      <c r="H23" s="211">
        <v>280030405.88</v>
      </c>
      <c r="I23" s="211">
        <v>50992191.060000002</v>
      </c>
      <c r="J23" s="212">
        <v>50050573.829999998</v>
      </c>
      <c r="K23" s="205"/>
      <c r="L23" s="205"/>
      <c r="M23" s="213">
        <v>229038214.81999999</v>
      </c>
      <c r="N23" s="205"/>
      <c r="O23" s="209"/>
    </row>
    <row r="24" spans="2:15" ht="20.25">
      <c r="B24" s="210" t="s">
        <v>229</v>
      </c>
      <c r="C24" s="205"/>
      <c r="D24" s="205"/>
      <c r="E24" s="205"/>
      <c r="F24" s="211">
        <v>36464045</v>
      </c>
      <c r="G24" s="211">
        <v>-25747747.129999999</v>
      </c>
      <c r="H24" s="211">
        <v>10716297.869999999</v>
      </c>
      <c r="I24" s="211">
        <v>2114427.71</v>
      </c>
      <c r="J24" s="212">
        <v>2096865.45</v>
      </c>
      <c r="K24" s="205"/>
      <c r="L24" s="205"/>
      <c r="M24" s="213">
        <v>8601870.1600000001</v>
      </c>
      <c r="N24" s="205"/>
      <c r="O24" s="209"/>
    </row>
    <row r="25" spans="2:15" ht="20.25">
      <c r="B25" s="210" t="s">
        <v>230</v>
      </c>
      <c r="C25" s="205"/>
      <c r="D25" s="205"/>
      <c r="E25" s="205"/>
      <c r="F25" s="211">
        <v>146519354</v>
      </c>
      <c r="G25" s="211">
        <v>-5047979.9000000004</v>
      </c>
      <c r="H25" s="211">
        <v>141471374.09999999</v>
      </c>
      <c r="I25" s="211">
        <v>11954913.84</v>
      </c>
      <c r="J25" s="212">
        <v>11813619.359999999</v>
      </c>
      <c r="K25" s="205"/>
      <c r="L25" s="205"/>
      <c r="M25" s="213">
        <v>129516460.26000001</v>
      </c>
      <c r="N25" s="205"/>
      <c r="O25" s="209"/>
    </row>
    <row r="26" spans="2:15" ht="20.25">
      <c r="B26" s="204" t="s">
        <v>231</v>
      </c>
      <c r="C26" s="205"/>
      <c r="D26" s="205"/>
      <c r="E26" s="205"/>
      <c r="F26" s="206">
        <v>2087388477</v>
      </c>
      <c r="G26" s="206">
        <v>352499803.94999999</v>
      </c>
      <c r="H26" s="206">
        <v>2439888280.9499998</v>
      </c>
      <c r="I26" s="206">
        <v>353600045.89999998</v>
      </c>
      <c r="J26" s="207">
        <v>347711835.94999999</v>
      </c>
      <c r="K26" s="205"/>
      <c r="L26" s="205"/>
      <c r="M26" s="208">
        <v>2086288235.05</v>
      </c>
      <c r="N26" s="205"/>
      <c r="O26" s="209"/>
    </row>
    <row r="27" spans="2:15" ht="20.25">
      <c r="B27" s="210" t="s">
        <v>232</v>
      </c>
      <c r="C27" s="205"/>
      <c r="D27" s="205"/>
      <c r="E27" s="205"/>
      <c r="F27" s="211">
        <v>1164306099</v>
      </c>
      <c r="G27" s="211">
        <v>357767113.98000002</v>
      </c>
      <c r="H27" s="211">
        <v>1522073212.98</v>
      </c>
      <c r="I27" s="211">
        <v>200269191.34999999</v>
      </c>
      <c r="J27" s="212">
        <v>194535848.41</v>
      </c>
      <c r="K27" s="205"/>
      <c r="L27" s="205"/>
      <c r="M27" s="213">
        <v>1321804021.6300001</v>
      </c>
      <c r="N27" s="205"/>
      <c r="O27" s="209"/>
    </row>
    <row r="28" spans="2:15" ht="20.25">
      <c r="B28" s="210" t="s">
        <v>233</v>
      </c>
      <c r="C28" s="205"/>
      <c r="D28" s="205"/>
      <c r="E28" s="205"/>
      <c r="F28" s="211">
        <v>209756283</v>
      </c>
      <c r="G28" s="211">
        <v>-10784142.75</v>
      </c>
      <c r="H28" s="211">
        <v>198972140.25</v>
      </c>
      <c r="I28" s="211">
        <v>47311665.18</v>
      </c>
      <c r="J28" s="212">
        <v>47168769.43</v>
      </c>
      <c r="K28" s="205"/>
      <c r="L28" s="205"/>
      <c r="M28" s="213">
        <v>151660475.06999999</v>
      </c>
      <c r="N28" s="205"/>
      <c r="O28" s="209"/>
    </row>
    <row r="29" spans="2:15" ht="20.25">
      <c r="B29" s="210" t="s">
        <v>234</v>
      </c>
      <c r="C29" s="205"/>
      <c r="D29" s="205"/>
      <c r="E29" s="205"/>
      <c r="F29" s="211">
        <v>713326095</v>
      </c>
      <c r="G29" s="211">
        <v>5516832.7199999997</v>
      </c>
      <c r="H29" s="211">
        <v>718842927.72000003</v>
      </c>
      <c r="I29" s="211">
        <v>106019189.37</v>
      </c>
      <c r="J29" s="212">
        <v>106007218.11</v>
      </c>
      <c r="K29" s="205"/>
      <c r="L29" s="205"/>
      <c r="M29" s="213">
        <v>612823738.35000002</v>
      </c>
      <c r="N29" s="205"/>
      <c r="O29" s="209"/>
    </row>
    <row r="30" spans="2:15" ht="20.25">
      <c r="B30" s="210" t="s">
        <v>235</v>
      </c>
      <c r="C30" s="205"/>
      <c r="D30" s="205"/>
      <c r="E30" s="205"/>
      <c r="F30" s="211">
        <v>0</v>
      </c>
      <c r="G30" s="211">
        <v>0</v>
      </c>
      <c r="H30" s="211">
        <v>0</v>
      </c>
      <c r="I30" s="211">
        <v>0</v>
      </c>
      <c r="J30" s="212">
        <v>0</v>
      </c>
      <c r="K30" s="205"/>
      <c r="L30" s="205"/>
      <c r="M30" s="213">
        <v>0</v>
      </c>
      <c r="N30" s="205"/>
      <c r="O30" s="209"/>
    </row>
    <row r="31" spans="2:15" ht="31.5" customHeight="1">
      <c r="B31" s="204" t="s">
        <v>236</v>
      </c>
      <c r="C31" s="205"/>
      <c r="D31" s="205"/>
      <c r="E31" s="205"/>
      <c r="F31" s="206">
        <v>14071412112</v>
      </c>
      <c r="G31" s="206">
        <v>136430212.59999999</v>
      </c>
      <c r="H31" s="206">
        <v>14207842324.6</v>
      </c>
      <c r="I31" s="206">
        <v>3723382597.6399999</v>
      </c>
      <c r="J31" s="207">
        <v>3722773952.98</v>
      </c>
      <c r="K31" s="205"/>
      <c r="L31" s="205"/>
      <c r="M31" s="208">
        <v>10484459726.959999</v>
      </c>
      <c r="N31" s="205"/>
      <c r="O31" s="209"/>
    </row>
    <row r="32" spans="2:15" ht="20.25">
      <c r="B32" s="210" t="s">
        <v>237</v>
      </c>
      <c r="C32" s="205"/>
      <c r="D32" s="205"/>
      <c r="E32" s="205"/>
      <c r="F32" s="211">
        <v>2954347805</v>
      </c>
      <c r="G32" s="211">
        <v>-83782153.180000007</v>
      </c>
      <c r="H32" s="211">
        <v>2870565651.8200002</v>
      </c>
      <c r="I32" s="211">
        <v>668889905.41999996</v>
      </c>
      <c r="J32" s="212">
        <v>668889905.41999996</v>
      </c>
      <c r="K32" s="205"/>
      <c r="L32" s="205"/>
      <c r="M32" s="213">
        <v>2201675746.4000001</v>
      </c>
      <c r="N32" s="205"/>
      <c r="O32" s="209"/>
    </row>
    <row r="33" spans="2:15" ht="24.75" customHeight="1">
      <c r="B33" s="210" t="s">
        <v>238</v>
      </c>
      <c r="C33" s="205"/>
      <c r="D33" s="205"/>
      <c r="E33" s="205"/>
      <c r="F33" s="211">
        <v>389371466</v>
      </c>
      <c r="G33" s="211">
        <v>0</v>
      </c>
      <c r="H33" s="211">
        <v>389371466</v>
      </c>
      <c r="I33" s="211">
        <v>69919992.849999994</v>
      </c>
      <c r="J33" s="212">
        <v>69311348.189999998</v>
      </c>
      <c r="K33" s="205"/>
      <c r="L33" s="205"/>
      <c r="M33" s="213">
        <v>319451473.14999998</v>
      </c>
      <c r="N33" s="205"/>
      <c r="O33" s="209"/>
    </row>
    <row r="34" spans="2:15" ht="20.25">
      <c r="B34" s="210" t="s">
        <v>239</v>
      </c>
      <c r="C34" s="205"/>
      <c r="D34" s="205"/>
      <c r="E34" s="205"/>
      <c r="F34" s="211">
        <v>50000000</v>
      </c>
      <c r="G34" s="211">
        <v>0</v>
      </c>
      <c r="H34" s="211">
        <v>50000000</v>
      </c>
      <c r="I34" s="211">
        <v>0</v>
      </c>
      <c r="J34" s="212">
        <v>0</v>
      </c>
      <c r="K34" s="205"/>
      <c r="L34" s="205"/>
      <c r="M34" s="213">
        <v>50000000</v>
      </c>
      <c r="N34" s="205"/>
      <c r="O34" s="209"/>
    </row>
    <row r="35" spans="2:15" ht="20.25">
      <c r="B35" s="210" t="s">
        <v>240</v>
      </c>
      <c r="C35" s="205"/>
      <c r="D35" s="205"/>
      <c r="E35" s="205"/>
      <c r="F35" s="211">
        <v>10480106195</v>
      </c>
      <c r="G35" s="211">
        <v>254205231.78</v>
      </c>
      <c r="H35" s="211">
        <v>10734311426.780001</v>
      </c>
      <c r="I35" s="211">
        <v>2949333482.3699999</v>
      </c>
      <c r="J35" s="212">
        <v>2949333482.3699999</v>
      </c>
      <c r="K35" s="205"/>
      <c r="L35" s="205"/>
      <c r="M35" s="213">
        <v>7784977944.4099998</v>
      </c>
      <c r="N35" s="205"/>
      <c r="O35" s="209"/>
    </row>
    <row r="36" spans="2:15" ht="20.25">
      <c r="B36" s="210" t="s">
        <v>241</v>
      </c>
      <c r="C36" s="205"/>
      <c r="D36" s="205"/>
      <c r="E36" s="205"/>
      <c r="F36" s="211">
        <v>197586646</v>
      </c>
      <c r="G36" s="211">
        <v>-33992866</v>
      </c>
      <c r="H36" s="211">
        <v>163593780</v>
      </c>
      <c r="I36" s="211">
        <v>35239217</v>
      </c>
      <c r="J36" s="212">
        <v>35239217</v>
      </c>
      <c r="K36" s="205"/>
      <c r="L36" s="205"/>
      <c r="M36" s="213">
        <v>128354563</v>
      </c>
      <c r="N36" s="205"/>
      <c r="O36" s="209"/>
    </row>
    <row r="37" spans="2:15" ht="20.25">
      <c r="B37" s="210" t="s">
        <v>242</v>
      </c>
      <c r="C37" s="205"/>
      <c r="D37" s="205"/>
      <c r="E37" s="205"/>
      <c r="F37" s="211">
        <v>0</v>
      </c>
      <c r="G37" s="211">
        <v>0</v>
      </c>
      <c r="H37" s="211">
        <v>0</v>
      </c>
      <c r="I37" s="211">
        <v>0</v>
      </c>
      <c r="J37" s="212">
        <v>0</v>
      </c>
      <c r="K37" s="205"/>
      <c r="L37" s="205"/>
      <c r="M37" s="213">
        <v>0</v>
      </c>
      <c r="N37" s="205"/>
      <c r="O37" s="209"/>
    </row>
    <row r="38" spans="2:15" ht="20.25">
      <c r="B38" s="210" t="s">
        <v>243</v>
      </c>
      <c r="C38" s="205"/>
      <c r="D38" s="205"/>
      <c r="E38" s="205"/>
      <c r="F38" s="211">
        <v>0</v>
      </c>
      <c r="G38" s="211">
        <v>0</v>
      </c>
      <c r="H38" s="211">
        <v>0</v>
      </c>
      <c r="I38" s="211">
        <v>0</v>
      </c>
      <c r="J38" s="212">
        <v>0</v>
      </c>
      <c r="K38" s="205"/>
      <c r="L38" s="205"/>
      <c r="M38" s="213">
        <v>0</v>
      </c>
      <c r="N38" s="205"/>
      <c r="O38" s="209"/>
    </row>
    <row r="39" spans="2:15" ht="20.25">
      <c r="B39" s="210" t="s">
        <v>244</v>
      </c>
      <c r="C39" s="205"/>
      <c r="D39" s="205"/>
      <c r="E39" s="205"/>
      <c r="F39" s="211">
        <v>0</v>
      </c>
      <c r="G39" s="211">
        <v>0</v>
      </c>
      <c r="H39" s="211">
        <v>0</v>
      </c>
      <c r="I39" s="211">
        <v>0</v>
      </c>
      <c r="J39" s="212">
        <v>0</v>
      </c>
      <c r="K39" s="205"/>
      <c r="L39" s="205"/>
      <c r="M39" s="213">
        <v>0</v>
      </c>
      <c r="N39" s="205"/>
      <c r="O39" s="209"/>
    </row>
    <row r="40" spans="2:15" ht="34.5" customHeight="1">
      <c r="B40" s="210" t="s">
        <v>245</v>
      </c>
      <c r="C40" s="205"/>
      <c r="D40" s="205"/>
      <c r="E40" s="205"/>
      <c r="F40" s="211">
        <v>0</v>
      </c>
      <c r="G40" s="211">
        <v>0</v>
      </c>
      <c r="H40" s="211">
        <v>0</v>
      </c>
      <c r="I40" s="211">
        <v>0</v>
      </c>
      <c r="J40" s="212">
        <v>0</v>
      </c>
      <c r="K40" s="205"/>
      <c r="L40" s="205"/>
      <c r="M40" s="213">
        <v>0</v>
      </c>
      <c r="N40" s="205"/>
      <c r="O40" s="209"/>
    </row>
    <row r="41" spans="2:15" ht="20.25">
      <c r="B41" s="214" t="s">
        <v>246</v>
      </c>
      <c r="C41" s="200"/>
      <c r="D41" s="200"/>
      <c r="E41" s="201"/>
      <c r="F41" s="215">
        <v>27151269928</v>
      </c>
      <c r="G41" s="215">
        <v>1314206347.78</v>
      </c>
      <c r="H41" s="215">
        <v>28465476275.779999</v>
      </c>
      <c r="I41" s="215">
        <v>6432746386.8199997</v>
      </c>
      <c r="J41" s="216">
        <v>6367164588.3800001</v>
      </c>
      <c r="K41" s="200"/>
      <c r="L41" s="201"/>
      <c r="M41" s="216">
        <v>22032729888.959999</v>
      </c>
      <c r="N41" s="200"/>
      <c r="O41" s="201"/>
    </row>
    <row r="42" spans="2:15" ht="0" hidden="1" customHeight="1"/>
    <row r="43" spans="2:15" ht="38.25" customHeight="1">
      <c r="B43" s="217" t="s">
        <v>247</v>
      </c>
      <c r="C43" s="218"/>
      <c r="D43" s="218"/>
      <c r="E43" s="218"/>
      <c r="F43" s="218"/>
      <c r="G43" s="218"/>
      <c r="H43" s="218"/>
      <c r="I43" s="218"/>
      <c r="J43" s="218"/>
      <c r="K43" s="218"/>
      <c r="L43" s="218"/>
      <c r="M43" s="218"/>
    </row>
  </sheetData>
  <mergeCells count="102">
    <mergeCell ref="B41:E41"/>
    <mergeCell ref="J41:L41"/>
    <mergeCell ref="M41:O41"/>
    <mergeCell ref="B43:M43"/>
    <mergeCell ref="B39:E39"/>
    <mergeCell ref="J39:L39"/>
    <mergeCell ref="M39:O39"/>
    <mergeCell ref="B40:E40"/>
    <mergeCell ref="J40:L40"/>
    <mergeCell ref="M40:O40"/>
    <mergeCell ref="B37:E37"/>
    <mergeCell ref="J37:L37"/>
    <mergeCell ref="M37:O37"/>
    <mergeCell ref="B38:E38"/>
    <mergeCell ref="J38:L38"/>
    <mergeCell ref="M38:O38"/>
    <mergeCell ref="B35:E35"/>
    <mergeCell ref="J35:L35"/>
    <mergeCell ref="M35:O35"/>
    <mergeCell ref="B36:E36"/>
    <mergeCell ref="J36:L36"/>
    <mergeCell ref="M36:O36"/>
    <mergeCell ref="B33:E33"/>
    <mergeCell ref="J33:L33"/>
    <mergeCell ref="M33:O33"/>
    <mergeCell ref="B34:E34"/>
    <mergeCell ref="J34:L34"/>
    <mergeCell ref="M34:O34"/>
    <mergeCell ref="B31:E31"/>
    <mergeCell ref="J31:L31"/>
    <mergeCell ref="M31:O31"/>
    <mergeCell ref="B32:E32"/>
    <mergeCell ref="J32:L32"/>
    <mergeCell ref="M32:O32"/>
    <mergeCell ref="B29:E29"/>
    <mergeCell ref="J29:L29"/>
    <mergeCell ref="M29:O29"/>
    <mergeCell ref="B30:E30"/>
    <mergeCell ref="J30:L30"/>
    <mergeCell ref="M30:O30"/>
    <mergeCell ref="B27:E27"/>
    <mergeCell ref="J27:L27"/>
    <mergeCell ref="M27:O27"/>
    <mergeCell ref="B28:E28"/>
    <mergeCell ref="J28:L28"/>
    <mergeCell ref="M28:O28"/>
    <mergeCell ref="B25:E25"/>
    <mergeCell ref="J25:L25"/>
    <mergeCell ref="M25:O25"/>
    <mergeCell ref="B26:E26"/>
    <mergeCell ref="J26:L26"/>
    <mergeCell ref="M26:O26"/>
    <mergeCell ref="B23:E23"/>
    <mergeCell ref="J23:L23"/>
    <mergeCell ref="M23:O23"/>
    <mergeCell ref="B24:E24"/>
    <mergeCell ref="J24:L24"/>
    <mergeCell ref="M24:O24"/>
    <mergeCell ref="B21:E21"/>
    <mergeCell ref="J21:L21"/>
    <mergeCell ref="M21:O21"/>
    <mergeCell ref="B22:E22"/>
    <mergeCell ref="J22:L22"/>
    <mergeCell ref="M22:O22"/>
    <mergeCell ref="B19:E19"/>
    <mergeCell ref="J19:L19"/>
    <mergeCell ref="M19:O19"/>
    <mergeCell ref="B20:E20"/>
    <mergeCell ref="J20:L20"/>
    <mergeCell ref="M20:O20"/>
    <mergeCell ref="B17:E17"/>
    <mergeCell ref="J17:L17"/>
    <mergeCell ref="M17:O17"/>
    <mergeCell ref="B18:E18"/>
    <mergeCell ref="J18:L18"/>
    <mergeCell ref="M18:O18"/>
    <mergeCell ref="B15:E15"/>
    <mergeCell ref="J15:L15"/>
    <mergeCell ref="M15:O15"/>
    <mergeCell ref="B16:E16"/>
    <mergeCell ref="J16:L16"/>
    <mergeCell ref="M16:O16"/>
    <mergeCell ref="B13:E13"/>
    <mergeCell ref="J13:L13"/>
    <mergeCell ref="M13:O13"/>
    <mergeCell ref="B14:E14"/>
    <mergeCell ref="J14:L14"/>
    <mergeCell ref="M14:O14"/>
    <mergeCell ref="B11:E11"/>
    <mergeCell ref="J11:L11"/>
    <mergeCell ref="M11:O11"/>
    <mergeCell ref="B12:E12"/>
    <mergeCell ref="J12:L12"/>
    <mergeCell ref="M12:O12"/>
    <mergeCell ref="B2:O4"/>
    <mergeCell ref="B8:E9"/>
    <mergeCell ref="F8:L8"/>
    <mergeCell ref="M8:O9"/>
    <mergeCell ref="J9:L9"/>
    <mergeCell ref="B10:E10"/>
    <mergeCell ref="J10:L10"/>
    <mergeCell ref="M10:O10"/>
  </mergeCells>
  <pageMargins left="0.59055118110236227" right="0.19685039370078741" top="0.39370078740157483" bottom="0.39370078740157483" header="0.19685039370078741" footer="0.19685039370078741"/>
  <pageSetup scale="33"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D5EB5-6A6A-4EB1-9CD1-B54125F21579}">
  <dimension ref="B1:M63"/>
  <sheetViews>
    <sheetView showGridLines="0" view="pageBreakPreview" zoomScaleNormal="100" zoomScaleSheetLayoutView="100" workbookViewId="0">
      <pane ySplit="4" topLeftCell="A5" activePane="bottomLeft" state="frozen"/>
      <selection pane="bottomLeft" activeCell="H97" sqref="H97"/>
    </sheetView>
  </sheetViews>
  <sheetFormatPr baseColWidth="10" defaultRowHeight="15"/>
  <cols>
    <col min="1" max="1" width="0.140625" style="219" customWidth="1"/>
    <col min="2" max="2" width="3.42578125" style="219" customWidth="1"/>
    <col min="3" max="3" width="17" style="219" customWidth="1"/>
    <col min="4" max="4" width="29.140625" style="219" customWidth="1"/>
    <col min="5" max="5" width="58.28515625" style="219" customWidth="1"/>
    <col min="6" max="6" width="25.140625" style="219" customWidth="1"/>
    <col min="7" max="7" width="25.5703125" style="219" customWidth="1"/>
    <col min="8" max="8" width="25.140625" style="219" customWidth="1"/>
    <col min="9" max="9" width="24.7109375" style="219" customWidth="1"/>
    <col min="10" max="10" width="7.7109375" style="219" customWidth="1"/>
    <col min="11" max="11" width="14.85546875" style="219" customWidth="1"/>
    <col min="12" max="12" width="2" style="219" customWidth="1"/>
    <col min="13" max="13" width="27" style="219" customWidth="1"/>
    <col min="14" max="16384" width="11.42578125" style="219"/>
  </cols>
  <sheetData>
    <row r="1" spans="2:13" ht="3.4" customHeight="1"/>
    <row r="2" spans="2:13" ht="3.4" customHeight="1"/>
    <row r="3" spans="2:13" ht="126.75" customHeight="1">
      <c r="B3" s="220" t="s">
        <v>248</v>
      </c>
      <c r="C3" s="185"/>
      <c r="D3" s="185"/>
      <c r="E3" s="185"/>
      <c r="F3" s="185"/>
      <c r="G3" s="185"/>
      <c r="H3" s="185"/>
      <c r="I3" s="185"/>
      <c r="J3" s="185"/>
      <c r="K3" s="185"/>
      <c r="L3" s="185"/>
      <c r="M3" s="185"/>
    </row>
    <row r="4" spans="2:13" ht="1.1499999999999999" customHeight="1"/>
    <row r="5" spans="2:13" ht="4.5" customHeight="1"/>
    <row r="6" spans="2:13" ht="27.75" customHeight="1">
      <c r="B6" s="221" t="s">
        <v>207</v>
      </c>
      <c r="C6" s="222"/>
      <c r="D6" s="222"/>
      <c r="E6" s="222"/>
      <c r="F6" s="223" t="s">
        <v>208</v>
      </c>
      <c r="G6" s="224"/>
      <c r="H6" s="224"/>
      <c r="I6" s="224"/>
      <c r="J6" s="224"/>
      <c r="K6" s="224"/>
      <c r="L6" s="225"/>
      <c r="M6" s="226" t="s">
        <v>209</v>
      </c>
    </row>
    <row r="7" spans="2:13" ht="51" customHeight="1">
      <c r="B7" s="227"/>
      <c r="C7" s="228"/>
      <c r="D7" s="228"/>
      <c r="E7" s="228"/>
      <c r="F7" s="229" t="s">
        <v>210</v>
      </c>
      <c r="G7" s="229" t="s">
        <v>211</v>
      </c>
      <c r="H7" s="229" t="s">
        <v>212</v>
      </c>
      <c r="I7" s="229" t="s">
        <v>213</v>
      </c>
      <c r="J7" s="223" t="s">
        <v>214</v>
      </c>
      <c r="K7" s="224"/>
      <c r="L7" s="225"/>
      <c r="M7" s="230"/>
    </row>
    <row r="8" spans="2:13" ht="20.25">
      <c r="B8" s="231" t="s">
        <v>249</v>
      </c>
      <c r="C8" s="205"/>
      <c r="D8" s="205"/>
      <c r="E8" s="205"/>
      <c r="F8" s="206">
        <v>0</v>
      </c>
      <c r="G8" s="206">
        <v>18900</v>
      </c>
      <c r="H8" s="206">
        <v>18900</v>
      </c>
      <c r="I8" s="206">
        <v>0</v>
      </c>
      <c r="J8" s="207">
        <v>0</v>
      </c>
      <c r="K8" s="205"/>
      <c r="L8" s="205"/>
      <c r="M8" s="232">
        <v>18900</v>
      </c>
    </row>
    <row r="9" spans="2:13" ht="20.25">
      <c r="B9" s="233" t="s">
        <v>250</v>
      </c>
      <c r="C9" s="205"/>
      <c r="D9" s="205"/>
      <c r="E9" s="205"/>
      <c r="F9" s="211">
        <v>0</v>
      </c>
      <c r="G9" s="211">
        <v>18900</v>
      </c>
      <c r="H9" s="211">
        <v>18900</v>
      </c>
      <c r="I9" s="211">
        <v>0</v>
      </c>
      <c r="J9" s="212">
        <v>0</v>
      </c>
      <c r="K9" s="205"/>
      <c r="L9" s="205"/>
      <c r="M9" s="234">
        <v>18900</v>
      </c>
    </row>
    <row r="10" spans="2:13" ht="20.25">
      <c r="B10" s="231" t="s">
        <v>251</v>
      </c>
      <c r="C10" s="205"/>
      <c r="D10" s="205"/>
      <c r="E10" s="205"/>
      <c r="F10" s="206">
        <v>0</v>
      </c>
      <c r="G10" s="206">
        <v>383718.72</v>
      </c>
      <c r="H10" s="206">
        <v>383718.72</v>
      </c>
      <c r="I10" s="206">
        <v>383718.72</v>
      </c>
      <c r="J10" s="207">
        <v>383718.72</v>
      </c>
      <c r="K10" s="205"/>
      <c r="L10" s="205"/>
      <c r="M10" s="232">
        <v>0</v>
      </c>
    </row>
    <row r="11" spans="2:13" ht="20.25">
      <c r="B11" s="233" t="s">
        <v>252</v>
      </c>
      <c r="C11" s="205"/>
      <c r="D11" s="205"/>
      <c r="E11" s="205"/>
      <c r="F11" s="211">
        <v>0</v>
      </c>
      <c r="G11" s="211">
        <v>383718.72</v>
      </c>
      <c r="H11" s="211">
        <v>383718.72</v>
      </c>
      <c r="I11" s="211">
        <v>383718.72</v>
      </c>
      <c r="J11" s="212">
        <v>383718.72</v>
      </c>
      <c r="K11" s="205"/>
      <c r="L11" s="205"/>
      <c r="M11" s="234">
        <v>0</v>
      </c>
    </row>
    <row r="12" spans="2:13" ht="20.25">
      <c r="B12" s="231" t="s">
        <v>253</v>
      </c>
      <c r="C12" s="205"/>
      <c r="D12" s="205"/>
      <c r="E12" s="205"/>
      <c r="F12" s="206">
        <v>0</v>
      </c>
      <c r="G12" s="206">
        <v>39618778.840000004</v>
      </c>
      <c r="H12" s="206">
        <v>39618778.840000004</v>
      </c>
      <c r="I12" s="206">
        <v>36537361.890000001</v>
      </c>
      <c r="J12" s="207">
        <v>29103938.02</v>
      </c>
      <c r="K12" s="205"/>
      <c r="L12" s="205"/>
      <c r="M12" s="232">
        <v>3081416.95</v>
      </c>
    </row>
    <row r="13" spans="2:13" ht="20.25">
      <c r="B13" s="233" t="s">
        <v>254</v>
      </c>
      <c r="C13" s="205"/>
      <c r="D13" s="205"/>
      <c r="E13" s="205"/>
      <c r="F13" s="211">
        <v>0</v>
      </c>
      <c r="G13" s="211">
        <v>39618778.840000004</v>
      </c>
      <c r="H13" s="211">
        <v>39618778.840000004</v>
      </c>
      <c r="I13" s="211">
        <v>36537361.890000001</v>
      </c>
      <c r="J13" s="212">
        <v>29103938.02</v>
      </c>
      <c r="K13" s="205"/>
      <c r="L13" s="205"/>
      <c r="M13" s="234">
        <v>3081416.95</v>
      </c>
    </row>
    <row r="14" spans="2:13" ht="43.5" customHeight="1">
      <c r="B14" s="231" t="s">
        <v>255</v>
      </c>
      <c r="C14" s="205"/>
      <c r="D14" s="205"/>
      <c r="E14" s="205"/>
      <c r="F14" s="206">
        <v>77263302</v>
      </c>
      <c r="G14" s="206">
        <v>9526964.8399999999</v>
      </c>
      <c r="H14" s="206">
        <v>86790266.840000004</v>
      </c>
      <c r="I14" s="206">
        <v>9526964.8399999999</v>
      </c>
      <c r="J14" s="207">
        <v>9526964.8399999999</v>
      </c>
      <c r="K14" s="205"/>
      <c r="L14" s="205"/>
      <c r="M14" s="232">
        <v>77263302</v>
      </c>
    </row>
    <row r="15" spans="2:13" ht="20.25">
      <c r="B15" s="233" t="s">
        <v>256</v>
      </c>
      <c r="C15" s="205"/>
      <c r="D15" s="205"/>
      <c r="E15" s="205"/>
      <c r="F15" s="211">
        <v>40763302</v>
      </c>
      <c r="G15" s="211">
        <v>9526964.8399999999</v>
      </c>
      <c r="H15" s="211">
        <v>50290266.840000004</v>
      </c>
      <c r="I15" s="211">
        <v>9526964.8399999999</v>
      </c>
      <c r="J15" s="212">
        <v>9526964.8399999999</v>
      </c>
      <c r="K15" s="205"/>
      <c r="L15" s="205"/>
      <c r="M15" s="234">
        <v>40763302</v>
      </c>
    </row>
    <row r="16" spans="2:13" ht="20.25">
      <c r="B16" s="233" t="s">
        <v>257</v>
      </c>
      <c r="C16" s="205"/>
      <c r="D16" s="205"/>
      <c r="E16" s="205"/>
      <c r="F16" s="211">
        <v>36500000</v>
      </c>
      <c r="G16" s="211">
        <v>0</v>
      </c>
      <c r="H16" s="211">
        <v>36500000</v>
      </c>
      <c r="I16" s="211">
        <v>0</v>
      </c>
      <c r="J16" s="212">
        <v>0</v>
      </c>
      <c r="K16" s="205"/>
      <c r="L16" s="205"/>
      <c r="M16" s="234">
        <v>36500000</v>
      </c>
    </row>
    <row r="17" spans="2:13" ht="20.25">
      <c r="B17" s="231" t="s">
        <v>258</v>
      </c>
      <c r="C17" s="205"/>
      <c r="D17" s="205"/>
      <c r="E17" s="205"/>
      <c r="F17" s="206">
        <v>158228634</v>
      </c>
      <c r="G17" s="206">
        <v>40544392.170000002</v>
      </c>
      <c r="H17" s="206">
        <v>198773026.16999999</v>
      </c>
      <c r="I17" s="206">
        <v>40320993.909999996</v>
      </c>
      <c r="J17" s="207">
        <v>40320993.909999996</v>
      </c>
      <c r="K17" s="205"/>
      <c r="L17" s="205"/>
      <c r="M17" s="232">
        <v>158452032.25999999</v>
      </c>
    </row>
    <row r="18" spans="2:13" ht="40.5" customHeight="1">
      <c r="B18" s="233" t="s">
        <v>259</v>
      </c>
      <c r="C18" s="205"/>
      <c r="D18" s="205"/>
      <c r="E18" s="205"/>
      <c r="F18" s="211">
        <v>1061081</v>
      </c>
      <c r="G18" s="211">
        <v>142943.54999999999</v>
      </c>
      <c r="H18" s="211">
        <v>1204024.55</v>
      </c>
      <c r="I18" s="211">
        <v>142943.54999999999</v>
      </c>
      <c r="J18" s="212">
        <v>142943.54999999999</v>
      </c>
      <c r="K18" s="205"/>
      <c r="L18" s="205"/>
      <c r="M18" s="234">
        <v>1061081</v>
      </c>
    </row>
    <row r="19" spans="2:13" ht="20.25">
      <c r="B19" s="233" t="s">
        <v>260</v>
      </c>
      <c r="C19" s="205"/>
      <c r="D19" s="205"/>
      <c r="E19" s="205"/>
      <c r="F19" s="211">
        <v>147648139</v>
      </c>
      <c r="G19" s="211">
        <v>30483403.239999998</v>
      </c>
      <c r="H19" s="211">
        <v>178131542.24000001</v>
      </c>
      <c r="I19" s="211">
        <v>30260004.98</v>
      </c>
      <c r="J19" s="212">
        <v>30260004.98</v>
      </c>
      <c r="K19" s="205"/>
      <c r="L19" s="205"/>
      <c r="M19" s="234">
        <v>147871537.25999999</v>
      </c>
    </row>
    <row r="20" spans="2:13" ht="34.5" customHeight="1">
      <c r="B20" s="233" t="s">
        <v>261</v>
      </c>
      <c r="C20" s="205"/>
      <c r="D20" s="205"/>
      <c r="E20" s="205"/>
      <c r="F20" s="211">
        <v>3312000</v>
      </c>
      <c r="G20" s="211">
        <v>3569246.24</v>
      </c>
      <c r="H20" s="211">
        <v>6881246.2400000002</v>
      </c>
      <c r="I20" s="211">
        <v>3569246.24</v>
      </c>
      <c r="J20" s="212">
        <v>3569246.24</v>
      </c>
      <c r="K20" s="205"/>
      <c r="L20" s="205"/>
      <c r="M20" s="234">
        <v>3312000</v>
      </c>
    </row>
    <row r="21" spans="2:13" ht="27.75" customHeight="1">
      <c r="B21" s="233" t="s">
        <v>262</v>
      </c>
      <c r="C21" s="205"/>
      <c r="D21" s="205"/>
      <c r="E21" s="205"/>
      <c r="F21" s="211">
        <v>5931414</v>
      </c>
      <c r="G21" s="211">
        <v>6300903.7800000003</v>
      </c>
      <c r="H21" s="211">
        <v>12232317.779999999</v>
      </c>
      <c r="I21" s="211">
        <v>6300903.7800000003</v>
      </c>
      <c r="J21" s="212">
        <v>6300903.7800000003</v>
      </c>
      <c r="K21" s="205"/>
      <c r="L21" s="205"/>
      <c r="M21" s="234">
        <v>5931414</v>
      </c>
    </row>
    <row r="22" spans="2:13" ht="43.5" customHeight="1">
      <c r="B22" s="233" t="s">
        <v>263</v>
      </c>
      <c r="C22" s="205"/>
      <c r="D22" s="205"/>
      <c r="E22" s="205"/>
      <c r="F22" s="211">
        <v>276000</v>
      </c>
      <c r="G22" s="211">
        <v>47895.360000000001</v>
      </c>
      <c r="H22" s="211">
        <v>323895.36</v>
      </c>
      <c r="I22" s="211">
        <v>47895.360000000001</v>
      </c>
      <c r="J22" s="212">
        <v>47895.360000000001</v>
      </c>
      <c r="K22" s="205"/>
      <c r="L22" s="205"/>
      <c r="M22" s="234">
        <v>276000</v>
      </c>
    </row>
    <row r="23" spans="2:13" ht="20.25">
      <c r="B23" s="231" t="s">
        <v>264</v>
      </c>
      <c r="C23" s="205"/>
      <c r="D23" s="205"/>
      <c r="E23" s="205"/>
      <c r="F23" s="206">
        <v>192164905</v>
      </c>
      <c r="G23" s="206">
        <v>7540</v>
      </c>
      <c r="H23" s="206">
        <v>192172445</v>
      </c>
      <c r="I23" s="206">
        <v>0</v>
      </c>
      <c r="J23" s="207">
        <v>0</v>
      </c>
      <c r="K23" s="205"/>
      <c r="L23" s="205"/>
      <c r="M23" s="232">
        <v>192172445</v>
      </c>
    </row>
    <row r="24" spans="2:13" ht="20.25">
      <c r="B24" s="233" t="s">
        <v>265</v>
      </c>
      <c r="C24" s="205"/>
      <c r="D24" s="205"/>
      <c r="E24" s="205"/>
      <c r="F24" s="211">
        <v>0</v>
      </c>
      <c r="G24" s="211">
        <v>7540</v>
      </c>
      <c r="H24" s="211">
        <v>7540</v>
      </c>
      <c r="I24" s="211">
        <v>0</v>
      </c>
      <c r="J24" s="212">
        <v>0</v>
      </c>
      <c r="K24" s="205"/>
      <c r="L24" s="205"/>
      <c r="M24" s="234">
        <v>7540</v>
      </c>
    </row>
    <row r="25" spans="2:13" ht="24.75" customHeight="1">
      <c r="B25" s="233" t="s">
        <v>266</v>
      </c>
      <c r="C25" s="205"/>
      <c r="D25" s="205"/>
      <c r="E25" s="205"/>
      <c r="F25" s="211">
        <v>192164905</v>
      </c>
      <c r="G25" s="211">
        <v>0</v>
      </c>
      <c r="H25" s="211">
        <v>192164905</v>
      </c>
      <c r="I25" s="211">
        <v>0</v>
      </c>
      <c r="J25" s="212">
        <v>0</v>
      </c>
      <c r="K25" s="205"/>
      <c r="L25" s="205"/>
      <c r="M25" s="234">
        <v>192164905</v>
      </c>
    </row>
    <row r="26" spans="2:13" ht="21.75" customHeight="1">
      <c r="B26" s="231" t="s">
        <v>267</v>
      </c>
      <c r="C26" s="205"/>
      <c r="D26" s="205"/>
      <c r="E26" s="205"/>
      <c r="F26" s="206">
        <v>0</v>
      </c>
      <c r="G26" s="206">
        <v>392641.44</v>
      </c>
      <c r="H26" s="206">
        <v>392641.44</v>
      </c>
      <c r="I26" s="206">
        <v>392641.44</v>
      </c>
      <c r="J26" s="207">
        <v>0</v>
      </c>
      <c r="K26" s="205"/>
      <c r="L26" s="205"/>
      <c r="M26" s="232">
        <v>0</v>
      </c>
    </row>
    <row r="27" spans="2:13" ht="20.25">
      <c r="B27" s="233" t="s">
        <v>265</v>
      </c>
      <c r="C27" s="205"/>
      <c r="D27" s="205"/>
      <c r="E27" s="205"/>
      <c r="F27" s="211">
        <v>0</v>
      </c>
      <c r="G27" s="211">
        <v>392641.44</v>
      </c>
      <c r="H27" s="211">
        <v>392641.44</v>
      </c>
      <c r="I27" s="211">
        <v>392641.44</v>
      </c>
      <c r="J27" s="212">
        <v>0</v>
      </c>
      <c r="K27" s="205"/>
      <c r="L27" s="205"/>
      <c r="M27" s="234">
        <v>0</v>
      </c>
    </row>
    <row r="28" spans="2:13" ht="21.75" customHeight="1">
      <c r="B28" s="231" t="s">
        <v>268</v>
      </c>
      <c r="C28" s="205"/>
      <c r="D28" s="205"/>
      <c r="E28" s="205"/>
      <c r="F28" s="206">
        <v>32416168</v>
      </c>
      <c r="G28" s="206">
        <v>-25416168</v>
      </c>
      <c r="H28" s="206">
        <v>7000000</v>
      </c>
      <c r="I28" s="206">
        <v>0</v>
      </c>
      <c r="J28" s="207">
        <v>0</v>
      </c>
      <c r="K28" s="205"/>
      <c r="L28" s="205"/>
      <c r="M28" s="232">
        <v>7000000</v>
      </c>
    </row>
    <row r="29" spans="2:13" ht="20.25">
      <c r="B29" s="233" t="s">
        <v>269</v>
      </c>
      <c r="C29" s="205"/>
      <c r="D29" s="205"/>
      <c r="E29" s="205"/>
      <c r="F29" s="211">
        <v>7000000</v>
      </c>
      <c r="G29" s="211">
        <v>0</v>
      </c>
      <c r="H29" s="211">
        <v>7000000</v>
      </c>
      <c r="I29" s="211">
        <v>0</v>
      </c>
      <c r="J29" s="212">
        <v>0</v>
      </c>
      <c r="K29" s="205"/>
      <c r="L29" s="205"/>
      <c r="M29" s="234">
        <v>7000000</v>
      </c>
    </row>
    <row r="30" spans="2:13" ht="24.75" customHeight="1">
      <c r="B30" s="233" t="s">
        <v>270</v>
      </c>
      <c r="C30" s="205"/>
      <c r="D30" s="205"/>
      <c r="E30" s="205"/>
      <c r="F30" s="211">
        <v>25416168</v>
      </c>
      <c r="G30" s="211">
        <v>-25416168</v>
      </c>
      <c r="H30" s="211">
        <v>0</v>
      </c>
      <c r="I30" s="211">
        <v>0</v>
      </c>
      <c r="J30" s="212">
        <v>0</v>
      </c>
      <c r="K30" s="205"/>
      <c r="L30" s="205"/>
      <c r="M30" s="234">
        <v>0</v>
      </c>
    </row>
    <row r="31" spans="2:13" ht="20.25">
      <c r="B31" s="231" t="s">
        <v>271</v>
      </c>
      <c r="C31" s="205"/>
      <c r="D31" s="205"/>
      <c r="E31" s="205"/>
      <c r="F31" s="206">
        <v>1054453675</v>
      </c>
      <c r="G31" s="206">
        <v>-134874040.84</v>
      </c>
      <c r="H31" s="206">
        <v>919579634.15999997</v>
      </c>
      <c r="I31" s="206">
        <v>32748833.25</v>
      </c>
      <c r="J31" s="207">
        <v>32748833.25</v>
      </c>
      <c r="K31" s="205"/>
      <c r="L31" s="205"/>
      <c r="M31" s="232">
        <v>886830800.90999997</v>
      </c>
    </row>
    <row r="32" spans="2:13" ht="20.25">
      <c r="B32" s="233" t="s">
        <v>265</v>
      </c>
      <c r="C32" s="205"/>
      <c r="D32" s="205"/>
      <c r="E32" s="205"/>
      <c r="F32" s="211">
        <v>0</v>
      </c>
      <c r="G32" s="211">
        <v>219508.4</v>
      </c>
      <c r="H32" s="211">
        <v>219508.4</v>
      </c>
      <c r="I32" s="211">
        <v>0</v>
      </c>
      <c r="J32" s="212">
        <v>0</v>
      </c>
      <c r="K32" s="205"/>
      <c r="L32" s="205"/>
      <c r="M32" s="234">
        <v>219508.4</v>
      </c>
    </row>
    <row r="33" spans="2:13" ht="20.25">
      <c r="B33" s="233" t="s">
        <v>256</v>
      </c>
      <c r="C33" s="205"/>
      <c r="D33" s="205"/>
      <c r="E33" s="205"/>
      <c r="F33" s="211">
        <v>3500000</v>
      </c>
      <c r="G33" s="211">
        <v>64729.279999999999</v>
      </c>
      <c r="H33" s="211">
        <v>3564729.28</v>
      </c>
      <c r="I33" s="211">
        <v>3564729.28</v>
      </c>
      <c r="J33" s="212">
        <v>3564729.28</v>
      </c>
      <c r="K33" s="205"/>
      <c r="L33" s="205"/>
      <c r="M33" s="234">
        <v>0</v>
      </c>
    </row>
    <row r="34" spans="2:13" ht="33.75" customHeight="1">
      <c r="B34" s="233" t="s">
        <v>272</v>
      </c>
      <c r="C34" s="205"/>
      <c r="D34" s="205"/>
      <c r="E34" s="205"/>
      <c r="F34" s="211">
        <v>40953675</v>
      </c>
      <c r="G34" s="211">
        <v>-40953675</v>
      </c>
      <c r="H34" s="211">
        <v>0</v>
      </c>
      <c r="I34" s="211">
        <v>0</v>
      </c>
      <c r="J34" s="212">
        <v>0</v>
      </c>
      <c r="K34" s="205"/>
      <c r="L34" s="205"/>
      <c r="M34" s="234">
        <v>0</v>
      </c>
    </row>
    <row r="35" spans="2:13" ht="20.25">
      <c r="B35" s="233" t="s">
        <v>257</v>
      </c>
      <c r="C35" s="205"/>
      <c r="D35" s="205"/>
      <c r="E35" s="205"/>
      <c r="F35" s="211">
        <v>0</v>
      </c>
      <c r="G35" s="211">
        <v>4994092.9400000004</v>
      </c>
      <c r="H35" s="211">
        <v>4994092.9400000004</v>
      </c>
      <c r="I35" s="211">
        <v>3382800.43</v>
      </c>
      <c r="J35" s="212">
        <v>3382800.43</v>
      </c>
      <c r="K35" s="205"/>
      <c r="L35" s="205"/>
      <c r="M35" s="234">
        <v>1611292.51</v>
      </c>
    </row>
    <row r="36" spans="2:13" ht="20.25">
      <c r="B36" s="233" t="s">
        <v>273</v>
      </c>
      <c r="C36" s="205"/>
      <c r="D36" s="205"/>
      <c r="E36" s="205"/>
      <c r="F36" s="211">
        <v>1000000000</v>
      </c>
      <c r="G36" s="211">
        <v>-89198696.459999993</v>
      </c>
      <c r="H36" s="211">
        <v>910801303.53999996</v>
      </c>
      <c r="I36" s="211">
        <v>25801303.539999999</v>
      </c>
      <c r="J36" s="212">
        <v>25801303.539999999</v>
      </c>
      <c r="K36" s="205"/>
      <c r="L36" s="205"/>
      <c r="M36" s="234">
        <v>885000000</v>
      </c>
    </row>
    <row r="37" spans="2:13" ht="20.25">
      <c r="B37" s="233" t="s">
        <v>274</v>
      </c>
      <c r="C37" s="205"/>
      <c r="D37" s="205"/>
      <c r="E37" s="205"/>
      <c r="F37" s="211">
        <v>10000000</v>
      </c>
      <c r="G37" s="211">
        <v>-10000000</v>
      </c>
      <c r="H37" s="211">
        <v>0</v>
      </c>
      <c r="I37" s="211">
        <v>0</v>
      </c>
      <c r="J37" s="212">
        <v>0</v>
      </c>
      <c r="K37" s="205"/>
      <c r="L37" s="205"/>
      <c r="M37" s="234">
        <v>0</v>
      </c>
    </row>
    <row r="38" spans="2:13" ht="34.5" customHeight="1">
      <c r="B38" s="231" t="s">
        <v>275</v>
      </c>
      <c r="C38" s="205"/>
      <c r="D38" s="205"/>
      <c r="E38" s="205"/>
      <c r="F38" s="206">
        <v>515585575</v>
      </c>
      <c r="G38" s="206">
        <v>10310540.77</v>
      </c>
      <c r="H38" s="206">
        <v>525896115.76999998</v>
      </c>
      <c r="I38" s="206">
        <v>30330741.32</v>
      </c>
      <c r="J38" s="207">
        <v>30330741.32</v>
      </c>
      <c r="K38" s="205"/>
      <c r="L38" s="205"/>
      <c r="M38" s="232">
        <v>495565374.44999999</v>
      </c>
    </row>
    <row r="39" spans="2:13" ht="35.25" customHeight="1">
      <c r="B39" s="233" t="s">
        <v>272</v>
      </c>
      <c r="C39" s="205"/>
      <c r="D39" s="205"/>
      <c r="E39" s="205"/>
      <c r="F39" s="211">
        <v>68422899</v>
      </c>
      <c r="G39" s="211">
        <v>0</v>
      </c>
      <c r="H39" s="211">
        <v>68422899</v>
      </c>
      <c r="I39" s="211">
        <v>0</v>
      </c>
      <c r="J39" s="212">
        <v>0</v>
      </c>
      <c r="K39" s="205"/>
      <c r="L39" s="205"/>
      <c r="M39" s="234">
        <v>68422899</v>
      </c>
    </row>
    <row r="40" spans="2:13" ht="20.25">
      <c r="B40" s="233" t="s">
        <v>273</v>
      </c>
      <c r="C40" s="205"/>
      <c r="D40" s="205"/>
      <c r="E40" s="205"/>
      <c r="F40" s="211">
        <v>293523078</v>
      </c>
      <c r="G40" s="211">
        <v>0</v>
      </c>
      <c r="H40" s="211">
        <v>293523078</v>
      </c>
      <c r="I40" s="211">
        <v>0</v>
      </c>
      <c r="J40" s="212">
        <v>0</v>
      </c>
      <c r="K40" s="205"/>
      <c r="L40" s="205"/>
      <c r="M40" s="234">
        <v>293523078</v>
      </c>
    </row>
    <row r="41" spans="2:13" ht="20.25">
      <c r="B41" s="233" t="s">
        <v>276</v>
      </c>
      <c r="C41" s="205"/>
      <c r="D41" s="205"/>
      <c r="E41" s="205"/>
      <c r="F41" s="211">
        <v>9860000</v>
      </c>
      <c r="G41" s="211">
        <v>0</v>
      </c>
      <c r="H41" s="211">
        <v>9860000</v>
      </c>
      <c r="I41" s="211">
        <v>0</v>
      </c>
      <c r="J41" s="212">
        <v>0</v>
      </c>
      <c r="K41" s="205"/>
      <c r="L41" s="205"/>
      <c r="M41" s="234">
        <v>9860000</v>
      </c>
    </row>
    <row r="42" spans="2:13" ht="20.25">
      <c r="B42" s="233" t="s">
        <v>277</v>
      </c>
      <c r="C42" s="205"/>
      <c r="D42" s="205"/>
      <c r="E42" s="205"/>
      <c r="F42" s="211">
        <v>128279598</v>
      </c>
      <c r="G42" s="211">
        <v>10310540.77</v>
      </c>
      <c r="H42" s="211">
        <v>138590138.77000001</v>
      </c>
      <c r="I42" s="211">
        <v>30330741.32</v>
      </c>
      <c r="J42" s="212">
        <v>30330741.32</v>
      </c>
      <c r="K42" s="205"/>
      <c r="L42" s="205"/>
      <c r="M42" s="234">
        <v>108259397.45</v>
      </c>
    </row>
    <row r="43" spans="2:13" ht="33.75" customHeight="1">
      <c r="B43" s="233" t="s">
        <v>278</v>
      </c>
      <c r="C43" s="205"/>
      <c r="D43" s="205"/>
      <c r="E43" s="205"/>
      <c r="F43" s="211">
        <v>15500000</v>
      </c>
      <c r="G43" s="211">
        <v>0</v>
      </c>
      <c r="H43" s="211">
        <v>15500000</v>
      </c>
      <c r="I43" s="211">
        <v>0</v>
      </c>
      <c r="J43" s="212">
        <v>0</v>
      </c>
      <c r="K43" s="205"/>
      <c r="L43" s="205"/>
      <c r="M43" s="234">
        <v>15500000</v>
      </c>
    </row>
    <row r="44" spans="2:13" ht="20.25">
      <c r="B44" s="231" t="s">
        <v>279</v>
      </c>
      <c r="C44" s="205"/>
      <c r="D44" s="205"/>
      <c r="E44" s="205"/>
      <c r="F44" s="206">
        <v>0</v>
      </c>
      <c r="G44" s="206">
        <v>85000000</v>
      </c>
      <c r="H44" s="206">
        <v>85000000</v>
      </c>
      <c r="I44" s="206">
        <v>0</v>
      </c>
      <c r="J44" s="207">
        <v>0</v>
      </c>
      <c r="K44" s="205"/>
      <c r="L44" s="205"/>
      <c r="M44" s="232">
        <v>85000000</v>
      </c>
    </row>
    <row r="45" spans="2:13" ht="45" customHeight="1">
      <c r="B45" s="233" t="s">
        <v>280</v>
      </c>
      <c r="C45" s="205"/>
      <c r="D45" s="205"/>
      <c r="E45" s="205"/>
      <c r="F45" s="211">
        <v>0</v>
      </c>
      <c r="G45" s="211">
        <v>85000000</v>
      </c>
      <c r="H45" s="211">
        <v>85000000</v>
      </c>
      <c r="I45" s="211">
        <v>0</v>
      </c>
      <c r="J45" s="212">
        <v>0</v>
      </c>
      <c r="K45" s="205"/>
      <c r="L45" s="205"/>
      <c r="M45" s="234">
        <v>85000000</v>
      </c>
    </row>
    <row r="46" spans="2:13" ht="20.25">
      <c r="B46" s="231" t="s">
        <v>281</v>
      </c>
      <c r="C46" s="205"/>
      <c r="D46" s="205"/>
      <c r="E46" s="205"/>
      <c r="F46" s="206">
        <v>26250000</v>
      </c>
      <c r="G46" s="206">
        <v>-2134437.37</v>
      </c>
      <c r="H46" s="206">
        <v>24115562.629999999</v>
      </c>
      <c r="I46" s="206">
        <v>496958.56</v>
      </c>
      <c r="J46" s="207">
        <v>496958.56</v>
      </c>
      <c r="K46" s="205"/>
      <c r="L46" s="205"/>
      <c r="M46" s="232">
        <v>23618604.07</v>
      </c>
    </row>
    <row r="47" spans="2:13" ht="48" customHeight="1">
      <c r="B47" s="233" t="s">
        <v>280</v>
      </c>
      <c r="C47" s="205"/>
      <c r="D47" s="205"/>
      <c r="E47" s="205"/>
      <c r="F47" s="211">
        <v>26250000</v>
      </c>
      <c r="G47" s="211">
        <v>-2631396.0299999998</v>
      </c>
      <c r="H47" s="211">
        <v>23618603.969999999</v>
      </c>
      <c r="I47" s="211">
        <v>0</v>
      </c>
      <c r="J47" s="212">
        <v>0</v>
      </c>
      <c r="K47" s="205"/>
      <c r="L47" s="205"/>
      <c r="M47" s="234">
        <v>23618603.969999999</v>
      </c>
    </row>
    <row r="48" spans="2:13" ht="33.75" customHeight="1">
      <c r="B48" s="233" t="s">
        <v>278</v>
      </c>
      <c r="C48" s="205"/>
      <c r="D48" s="205"/>
      <c r="E48" s="205"/>
      <c r="F48" s="211">
        <v>0</v>
      </c>
      <c r="G48" s="211">
        <v>496958.66</v>
      </c>
      <c r="H48" s="211">
        <v>496958.66</v>
      </c>
      <c r="I48" s="211">
        <v>496958.56</v>
      </c>
      <c r="J48" s="212">
        <v>496958.56</v>
      </c>
      <c r="K48" s="205"/>
      <c r="L48" s="205"/>
      <c r="M48" s="234">
        <v>0.1</v>
      </c>
    </row>
    <row r="49" spans="2:13" ht="20.25">
      <c r="B49" s="231" t="s">
        <v>282</v>
      </c>
      <c r="C49" s="205"/>
      <c r="D49" s="205"/>
      <c r="E49" s="205"/>
      <c r="F49" s="206">
        <v>0</v>
      </c>
      <c r="G49" s="206">
        <v>133894.18</v>
      </c>
      <c r="H49" s="206">
        <v>133894.18</v>
      </c>
      <c r="I49" s="206">
        <v>115915.67</v>
      </c>
      <c r="J49" s="207">
        <v>115915.67</v>
      </c>
      <c r="K49" s="205"/>
      <c r="L49" s="205"/>
      <c r="M49" s="232">
        <v>17978.509999999998</v>
      </c>
    </row>
    <row r="50" spans="2:13" ht="34.5" customHeight="1">
      <c r="B50" s="233" t="s">
        <v>278</v>
      </c>
      <c r="C50" s="205"/>
      <c r="D50" s="205"/>
      <c r="E50" s="205"/>
      <c r="F50" s="211">
        <v>0</v>
      </c>
      <c r="G50" s="211">
        <v>133894.18</v>
      </c>
      <c r="H50" s="211">
        <v>133894.18</v>
      </c>
      <c r="I50" s="211">
        <v>115915.67</v>
      </c>
      <c r="J50" s="212">
        <v>115915.67</v>
      </c>
      <c r="K50" s="205"/>
      <c r="L50" s="205"/>
      <c r="M50" s="234">
        <v>17978.509999999998</v>
      </c>
    </row>
    <row r="51" spans="2:13" ht="20.25">
      <c r="B51" s="231" t="s">
        <v>283</v>
      </c>
      <c r="C51" s="205"/>
      <c r="D51" s="205"/>
      <c r="E51" s="205"/>
      <c r="F51" s="206">
        <v>0</v>
      </c>
      <c r="G51" s="206">
        <v>4638479.8600000003</v>
      </c>
      <c r="H51" s="206">
        <v>4638479.8600000003</v>
      </c>
      <c r="I51" s="206">
        <v>0</v>
      </c>
      <c r="J51" s="207">
        <v>0</v>
      </c>
      <c r="K51" s="205"/>
      <c r="L51" s="205"/>
      <c r="M51" s="232">
        <v>4638479.8600000003</v>
      </c>
    </row>
    <row r="52" spans="2:13" ht="20.25">
      <c r="B52" s="233" t="s">
        <v>284</v>
      </c>
      <c r="C52" s="205"/>
      <c r="D52" s="205"/>
      <c r="E52" s="205"/>
      <c r="F52" s="211">
        <v>0</v>
      </c>
      <c r="G52" s="211">
        <v>4638479.8600000003</v>
      </c>
      <c r="H52" s="211">
        <v>4638479.8600000003</v>
      </c>
      <c r="I52" s="211">
        <v>0</v>
      </c>
      <c r="J52" s="212">
        <v>0</v>
      </c>
      <c r="K52" s="205"/>
      <c r="L52" s="205"/>
      <c r="M52" s="234">
        <v>4638479.8600000003</v>
      </c>
    </row>
    <row r="53" spans="2:13" ht="20.25">
      <c r="B53" s="231" t="s">
        <v>285</v>
      </c>
      <c r="C53" s="205"/>
      <c r="D53" s="205"/>
      <c r="E53" s="205"/>
      <c r="F53" s="206">
        <v>0</v>
      </c>
      <c r="G53" s="206">
        <v>3081626.09</v>
      </c>
      <c r="H53" s="206">
        <v>3081626.09</v>
      </c>
      <c r="I53" s="206">
        <v>3081626.09</v>
      </c>
      <c r="J53" s="207">
        <v>3081626.09</v>
      </c>
      <c r="K53" s="205"/>
      <c r="L53" s="205"/>
      <c r="M53" s="232">
        <v>0</v>
      </c>
    </row>
    <row r="54" spans="2:13" ht="20.25">
      <c r="B54" s="233" t="s">
        <v>286</v>
      </c>
      <c r="C54" s="205"/>
      <c r="D54" s="205"/>
      <c r="E54" s="205"/>
      <c r="F54" s="211">
        <v>0</v>
      </c>
      <c r="G54" s="211">
        <v>3081626.09</v>
      </c>
      <c r="H54" s="211">
        <v>3081626.09</v>
      </c>
      <c r="I54" s="211">
        <v>3081626.09</v>
      </c>
      <c r="J54" s="212">
        <v>3081626.09</v>
      </c>
      <c r="K54" s="205"/>
      <c r="L54" s="205"/>
      <c r="M54" s="234">
        <v>0</v>
      </c>
    </row>
    <row r="55" spans="2:13" ht="38.25" customHeight="1">
      <c r="B55" s="231" t="s">
        <v>287</v>
      </c>
      <c r="C55" s="205"/>
      <c r="D55" s="205"/>
      <c r="E55" s="205"/>
      <c r="F55" s="206">
        <v>13065505</v>
      </c>
      <c r="G55" s="206">
        <v>1568600</v>
      </c>
      <c r="H55" s="206">
        <v>14634105</v>
      </c>
      <c r="I55" s="206">
        <v>1568600</v>
      </c>
      <c r="J55" s="207">
        <v>1568600</v>
      </c>
      <c r="K55" s="205"/>
      <c r="L55" s="205"/>
      <c r="M55" s="232">
        <v>13065505</v>
      </c>
    </row>
    <row r="56" spans="2:13" ht="20.25">
      <c r="B56" s="233" t="s">
        <v>254</v>
      </c>
      <c r="C56" s="205"/>
      <c r="D56" s="205"/>
      <c r="E56" s="205"/>
      <c r="F56" s="211">
        <v>13065505</v>
      </c>
      <c r="G56" s="211">
        <v>1568600</v>
      </c>
      <c r="H56" s="211">
        <v>14634105</v>
      </c>
      <c r="I56" s="211">
        <v>1568600</v>
      </c>
      <c r="J56" s="212">
        <v>1568600</v>
      </c>
      <c r="K56" s="205"/>
      <c r="L56" s="205"/>
      <c r="M56" s="234">
        <v>13065505</v>
      </c>
    </row>
    <row r="57" spans="2:13" ht="20.25">
      <c r="B57" s="231" t="s">
        <v>288</v>
      </c>
      <c r="C57" s="205"/>
      <c r="D57" s="205"/>
      <c r="E57" s="205"/>
      <c r="F57" s="206">
        <v>0</v>
      </c>
      <c r="G57" s="206">
        <v>377066</v>
      </c>
      <c r="H57" s="206">
        <v>377066</v>
      </c>
      <c r="I57" s="206">
        <v>377066</v>
      </c>
      <c r="J57" s="207">
        <v>377066</v>
      </c>
      <c r="K57" s="205"/>
      <c r="L57" s="205"/>
      <c r="M57" s="232">
        <v>0</v>
      </c>
    </row>
    <row r="58" spans="2:13" ht="44.25" customHeight="1">
      <c r="B58" s="233" t="s">
        <v>289</v>
      </c>
      <c r="C58" s="205"/>
      <c r="D58" s="205"/>
      <c r="E58" s="205"/>
      <c r="F58" s="211">
        <v>0</v>
      </c>
      <c r="G58" s="211">
        <v>377066</v>
      </c>
      <c r="H58" s="211">
        <v>377066</v>
      </c>
      <c r="I58" s="211">
        <v>377066</v>
      </c>
      <c r="J58" s="212">
        <v>377066</v>
      </c>
      <c r="K58" s="205"/>
      <c r="L58" s="205"/>
      <c r="M58" s="234">
        <v>0</v>
      </c>
    </row>
    <row r="59" spans="2:13" ht="27.75" customHeight="1">
      <c r="B59" s="231" t="s">
        <v>290</v>
      </c>
      <c r="C59" s="205"/>
      <c r="D59" s="205"/>
      <c r="E59" s="205"/>
      <c r="F59" s="206">
        <v>1389677370</v>
      </c>
      <c r="G59" s="206">
        <v>-139106362</v>
      </c>
      <c r="H59" s="206">
        <v>1250571008</v>
      </c>
      <c r="I59" s="206">
        <v>375171642</v>
      </c>
      <c r="J59" s="207">
        <v>375171642</v>
      </c>
      <c r="K59" s="205"/>
      <c r="L59" s="205"/>
      <c r="M59" s="232">
        <v>875399366</v>
      </c>
    </row>
    <row r="60" spans="2:13" ht="25.5" customHeight="1">
      <c r="B60" s="233" t="s">
        <v>291</v>
      </c>
      <c r="C60" s="205"/>
      <c r="D60" s="205"/>
      <c r="E60" s="205"/>
      <c r="F60" s="211">
        <v>1389677370</v>
      </c>
      <c r="G60" s="211">
        <v>-139106362</v>
      </c>
      <c r="H60" s="211">
        <v>1250571008</v>
      </c>
      <c r="I60" s="211">
        <v>375171642</v>
      </c>
      <c r="J60" s="212">
        <v>375171642</v>
      </c>
      <c r="K60" s="205"/>
      <c r="L60" s="205"/>
      <c r="M60" s="234">
        <v>875399366</v>
      </c>
    </row>
    <row r="61" spans="2:13" ht="20.25">
      <c r="B61" s="214" t="s">
        <v>246</v>
      </c>
      <c r="C61" s="200"/>
      <c r="D61" s="200"/>
      <c r="E61" s="201"/>
      <c r="F61" s="215">
        <v>3459105134</v>
      </c>
      <c r="G61" s="215">
        <v>-105927865.3</v>
      </c>
      <c r="H61" s="215">
        <v>3353177268.6999998</v>
      </c>
      <c r="I61" s="215">
        <v>531053063.69</v>
      </c>
      <c r="J61" s="216">
        <v>523226998.38</v>
      </c>
      <c r="K61" s="200"/>
      <c r="L61" s="201"/>
      <c r="M61" s="215">
        <v>2822124205.0100002</v>
      </c>
    </row>
    <row r="62" spans="2:13" ht="23.25" customHeight="1">
      <c r="B62" s="235" t="s">
        <v>247</v>
      </c>
      <c r="C62" s="236"/>
      <c r="D62" s="236"/>
      <c r="E62" s="236"/>
      <c r="F62" s="236"/>
      <c r="G62" s="236"/>
      <c r="H62" s="236"/>
      <c r="I62" s="236"/>
      <c r="J62" s="236"/>
      <c r="K62" s="236"/>
      <c r="L62" s="236"/>
      <c r="M62" s="236"/>
    </row>
    <row r="63" spans="2:13" ht="15.2" customHeight="1"/>
  </sheetData>
  <mergeCells count="114">
    <mergeCell ref="B60:E60"/>
    <mergeCell ref="J60:L60"/>
    <mergeCell ref="B61:E61"/>
    <mergeCell ref="J61:L61"/>
    <mergeCell ref="B62:M62"/>
    <mergeCell ref="B57:E57"/>
    <mergeCell ref="J57:L57"/>
    <mergeCell ref="B58:E58"/>
    <mergeCell ref="J58:L58"/>
    <mergeCell ref="B59:E59"/>
    <mergeCell ref="J59:L59"/>
    <mergeCell ref="B54:E54"/>
    <mergeCell ref="J54:L54"/>
    <mergeCell ref="B55:E55"/>
    <mergeCell ref="J55:L55"/>
    <mergeCell ref="B56:E56"/>
    <mergeCell ref="J56:L56"/>
    <mergeCell ref="B51:E51"/>
    <mergeCell ref="J51:L51"/>
    <mergeCell ref="B52:E52"/>
    <mergeCell ref="J52:L52"/>
    <mergeCell ref="B53:E53"/>
    <mergeCell ref="J53:L53"/>
    <mergeCell ref="B48:E48"/>
    <mergeCell ref="J48:L48"/>
    <mergeCell ref="B49:E49"/>
    <mergeCell ref="J49:L49"/>
    <mergeCell ref="B50:E50"/>
    <mergeCell ref="J50:L50"/>
    <mergeCell ref="B45:E45"/>
    <mergeCell ref="J45:L45"/>
    <mergeCell ref="B46:E46"/>
    <mergeCell ref="J46:L46"/>
    <mergeCell ref="B47:E47"/>
    <mergeCell ref="J47:L47"/>
    <mergeCell ref="B42:E42"/>
    <mergeCell ref="J42:L42"/>
    <mergeCell ref="B43:E43"/>
    <mergeCell ref="J43:L43"/>
    <mergeCell ref="B44:E44"/>
    <mergeCell ref="J44:L44"/>
    <mergeCell ref="B39:E39"/>
    <mergeCell ref="J39:L39"/>
    <mergeCell ref="B40:E40"/>
    <mergeCell ref="J40:L40"/>
    <mergeCell ref="B41:E41"/>
    <mergeCell ref="J41:L41"/>
    <mergeCell ref="B36:E36"/>
    <mergeCell ref="J36:L36"/>
    <mergeCell ref="B37:E37"/>
    <mergeCell ref="J37:L37"/>
    <mergeCell ref="B38:E38"/>
    <mergeCell ref="J38:L38"/>
    <mergeCell ref="B33:E33"/>
    <mergeCell ref="J33:L33"/>
    <mergeCell ref="B34:E34"/>
    <mergeCell ref="J34:L34"/>
    <mergeCell ref="B35:E35"/>
    <mergeCell ref="J35:L35"/>
    <mergeCell ref="B30:E30"/>
    <mergeCell ref="J30:L30"/>
    <mergeCell ref="B31:E31"/>
    <mergeCell ref="J31:L31"/>
    <mergeCell ref="B32:E32"/>
    <mergeCell ref="J32:L32"/>
    <mergeCell ref="B27:E27"/>
    <mergeCell ref="J27:L27"/>
    <mergeCell ref="B28:E28"/>
    <mergeCell ref="J28:L28"/>
    <mergeCell ref="B29:E29"/>
    <mergeCell ref="J29:L29"/>
    <mergeCell ref="B24:E24"/>
    <mergeCell ref="J24:L24"/>
    <mergeCell ref="B25:E25"/>
    <mergeCell ref="J25:L25"/>
    <mergeCell ref="B26:E26"/>
    <mergeCell ref="J26:L26"/>
    <mergeCell ref="B21:E21"/>
    <mergeCell ref="J21:L21"/>
    <mergeCell ref="B22:E22"/>
    <mergeCell ref="J22:L22"/>
    <mergeCell ref="B23:E23"/>
    <mergeCell ref="J23:L23"/>
    <mergeCell ref="B18:E18"/>
    <mergeCell ref="J18:L18"/>
    <mergeCell ref="B19:E19"/>
    <mergeCell ref="J19:L19"/>
    <mergeCell ref="B20:E20"/>
    <mergeCell ref="J20:L20"/>
    <mergeCell ref="B15:E15"/>
    <mergeCell ref="J15:L15"/>
    <mergeCell ref="B16:E16"/>
    <mergeCell ref="J16:L16"/>
    <mergeCell ref="B17:E17"/>
    <mergeCell ref="J17:L17"/>
    <mergeCell ref="B12:E12"/>
    <mergeCell ref="J12:L12"/>
    <mergeCell ref="B13:E13"/>
    <mergeCell ref="J13:L13"/>
    <mergeCell ref="B14:E14"/>
    <mergeCell ref="J14:L14"/>
    <mergeCell ref="B9:E9"/>
    <mergeCell ref="J9:L9"/>
    <mergeCell ref="B10:E10"/>
    <mergeCell ref="J10:L10"/>
    <mergeCell ref="B11:E11"/>
    <mergeCell ref="J11:L11"/>
    <mergeCell ref="B3:M3"/>
    <mergeCell ref="B6:E7"/>
    <mergeCell ref="F6:L6"/>
    <mergeCell ref="M6:M7"/>
    <mergeCell ref="J7:L7"/>
    <mergeCell ref="B8:E8"/>
    <mergeCell ref="J8:L8"/>
  </mergeCells>
  <pageMargins left="0.59055118110236227" right="0.19685039370078741" top="0.39370078740157483" bottom="0.39370078740157483" header="0.19685039370078741" footer="0.19685039370078741"/>
  <pageSetup scale="3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45"/>
  <sheetViews>
    <sheetView showGridLines="0" view="pageBreakPreview" zoomScale="130" zoomScaleNormal="100" zoomScaleSheetLayoutView="130" workbookViewId="0">
      <selection activeCell="J35" sqref="J35"/>
    </sheetView>
  </sheetViews>
  <sheetFormatPr baseColWidth="10" defaultRowHeight="15"/>
  <cols>
    <col min="1" max="1" width="7.28515625" customWidth="1"/>
    <col min="2" max="2" width="23.7109375" customWidth="1"/>
    <col min="3" max="3" width="18.42578125" customWidth="1"/>
    <col min="4" max="4" width="17.7109375" customWidth="1"/>
    <col min="5" max="5" width="19.710937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78</v>
      </c>
      <c r="C8" s="129"/>
      <c r="D8" s="126" t="s">
        <v>79</v>
      </c>
      <c r="E8" s="126"/>
      <c r="F8" s="126"/>
      <c r="G8" s="5"/>
    </row>
    <row r="10" spans="2:7">
      <c r="B10" s="114" t="s">
        <v>0</v>
      </c>
      <c r="C10" s="114"/>
      <c r="D10" s="114"/>
      <c r="E10" s="114"/>
      <c r="F10" s="114"/>
      <c r="G10" s="114"/>
    </row>
    <row r="12" spans="2:7" ht="17.25" customHeight="1">
      <c r="B12" s="121" t="s">
        <v>6</v>
      </c>
      <c r="C12" s="121"/>
      <c r="D12" s="122" t="s">
        <v>102</v>
      </c>
      <c r="E12" s="122"/>
      <c r="F12" s="122"/>
      <c r="G12" s="122"/>
    </row>
    <row r="13" spans="2:7" ht="8.25" customHeight="1">
      <c r="B13" s="97"/>
      <c r="C13" s="97"/>
      <c r="D13" s="98"/>
      <c r="E13" s="98"/>
      <c r="F13" s="98"/>
      <c r="G13" s="4"/>
    </row>
    <row r="14" spans="2:7" ht="33.75" customHeight="1">
      <c r="B14" s="97" t="s">
        <v>8</v>
      </c>
      <c r="C14" s="97"/>
      <c r="D14" s="130" t="s">
        <v>105</v>
      </c>
      <c r="E14" s="130"/>
      <c r="F14" s="130"/>
      <c r="G14" s="130"/>
    </row>
    <row r="15" spans="2:7" ht="9.75" customHeight="1">
      <c r="B15" s="97"/>
      <c r="C15" s="97"/>
      <c r="D15" s="99"/>
      <c r="E15" s="99"/>
      <c r="F15" s="99"/>
      <c r="G15" s="99"/>
    </row>
    <row r="16" spans="2:7" ht="67.5" customHeight="1">
      <c r="B16" s="97" t="s">
        <v>11</v>
      </c>
      <c r="C16" s="97"/>
      <c r="D16" s="130" t="s">
        <v>114</v>
      </c>
      <c r="E16" s="130"/>
      <c r="F16" s="130"/>
      <c r="G16" s="130"/>
    </row>
    <row r="17" spans="2:7" ht="9.75" customHeight="1">
      <c r="B17" s="97"/>
      <c r="C17" s="97"/>
      <c r="D17" s="99"/>
      <c r="E17" s="99"/>
      <c r="F17" s="99"/>
      <c r="G17" s="99"/>
    </row>
    <row r="18" spans="2:7" ht="17.25" customHeight="1">
      <c r="B18" s="97" t="s">
        <v>117</v>
      </c>
      <c r="C18" s="97"/>
      <c r="D18" s="122" t="s">
        <v>103</v>
      </c>
      <c r="E18" s="122"/>
      <c r="F18" s="122"/>
      <c r="G18" s="122"/>
    </row>
    <row r="19" spans="2:7" ht="9" customHeight="1">
      <c r="B19" s="97"/>
      <c r="C19" s="97"/>
      <c r="D19" s="98"/>
      <c r="E19" s="98"/>
      <c r="F19" s="98"/>
      <c r="G19" s="4"/>
    </row>
    <row r="20" spans="2:7" ht="27.75" customHeight="1">
      <c r="B20" s="125" t="s">
        <v>9</v>
      </c>
      <c r="C20" s="125"/>
      <c r="D20" s="122" t="s">
        <v>18</v>
      </c>
      <c r="E20" s="122"/>
      <c r="F20" s="122"/>
      <c r="G20" s="4"/>
    </row>
    <row r="21" spans="2:7" ht="9.75" customHeight="1">
      <c r="B21" s="97"/>
      <c r="C21" s="97"/>
      <c r="D21" s="98"/>
      <c r="E21" s="98"/>
      <c r="F21" s="98"/>
      <c r="G21" s="4"/>
    </row>
    <row r="22" spans="2:7" ht="21.75" customHeight="1">
      <c r="B22" s="121" t="s">
        <v>118</v>
      </c>
      <c r="C22" s="121"/>
      <c r="D22" s="126" t="s">
        <v>103</v>
      </c>
      <c r="E22" s="126"/>
      <c r="F22" s="126"/>
      <c r="G22" s="6"/>
    </row>
    <row r="23" spans="2:7" ht="12.75" customHeight="1">
      <c r="B23" s="97"/>
      <c r="C23" s="97"/>
      <c r="D23" s="99"/>
      <c r="E23" s="99"/>
      <c r="F23" s="99"/>
      <c r="G23" s="6"/>
    </row>
    <row r="24" spans="2:7" ht="12.75" customHeight="1">
      <c r="B24" s="121" t="s">
        <v>12</v>
      </c>
      <c r="C24" s="121"/>
      <c r="D24" s="122" t="s">
        <v>18</v>
      </c>
      <c r="E24" s="122"/>
      <c r="F24" s="122"/>
      <c r="G24" s="6"/>
    </row>
    <row r="25" spans="2:7" ht="12.75" customHeight="1">
      <c r="B25" s="97"/>
      <c r="C25" s="97"/>
      <c r="D25" s="98"/>
      <c r="E25" s="98"/>
      <c r="F25" s="98"/>
      <c r="G25" s="6"/>
    </row>
    <row r="26" spans="2:7" ht="18" customHeight="1">
      <c r="B26" s="121" t="s">
        <v>7</v>
      </c>
      <c r="C26" s="121"/>
      <c r="D26" s="122" t="s">
        <v>104</v>
      </c>
      <c r="E26" s="122"/>
      <c r="F26" s="122"/>
      <c r="G26" s="4"/>
    </row>
    <row r="27" spans="2:7" ht="10.5" customHeight="1">
      <c r="B27" s="97"/>
      <c r="C27" s="97"/>
      <c r="D27" s="98"/>
      <c r="E27" s="98"/>
      <c r="F27" s="98"/>
      <c r="G27" s="4"/>
    </row>
    <row r="28" spans="2:7" ht="17.25" customHeight="1">
      <c r="B28" s="121" t="s">
        <v>4</v>
      </c>
      <c r="C28" s="121"/>
      <c r="D28" s="123" t="s">
        <v>120</v>
      </c>
      <c r="E28" s="122"/>
      <c r="F28" s="122"/>
      <c r="G28" s="18"/>
    </row>
    <row r="29" spans="2:7" ht="17.25" customHeight="1">
      <c r="B29" s="97" t="s">
        <v>119</v>
      </c>
      <c r="C29" s="97"/>
      <c r="D29" s="12" t="s">
        <v>1</v>
      </c>
      <c r="E29" s="30" t="s">
        <v>121</v>
      </c>
      <c r="F29" s="13"/>
      <c r="G29" s="18"/>
    </row>
    <row r="30" spans="2:7" ht="17.25" customHeight="1">
      <c r="B30" s="100"/>
      <c r="C30" s="100"/>
      <c r="D30" s="12" t="s">
        <v>2</v>
      </c>
      <c r="E30" s="105" t="s">
        <v>106</v>
      </c>
      <c r="F30" s="104"/>
      <c r="G30" s="18"/>
    </row>
    <row r="31" spans="2:7" ht="17.25" customHeight="1">
      <c r="B31" s="100"/>
      <c r="C31" s="100"/>
      <c r="D31" s="12" t="s">
        <v>3</v>
      </c>
      <c r="E31" s="29" t="s">
        <v>107</v>
      </c>
      <c r="F31" s="15"/>
      <c r="G31" s="18"/>
    </row>
    <row r="32" spans="2:7" ht="12.75" customHeight="1">
      <c r="B32" s="100"/>
      <c r="C32" s="100"/>
      <c r="D32" s="12"/>
      <c r="E32" s="98"/>
      <c r="F32" s="103"/>
      <c r="G32" s="18"/>
    </row>
    <row r="33" spans="2:10">
      <c r="B33" s="100"/>
      <c r="C33" s="100"/>
      <c r="D33" s="100"/>
      <c r="E33" s="18"/>
      <c r="F33" s="18"/>
      <c r="G33" s="18"/>
    </row>
    <row r="34" spans="2:10">
      <c r="B34" s="114" t="s">
        <v>122</v>
      </c>
      <c r="C34" s="114"/>
      <c r="D34" s="114"/>
      <c r="E34" s="114"/>
      <c r="F34" s="114"/>
      <c r="G34" s="114"/>
    </row>
    <row r="35" spans="2:10" s="7" customFormat="1">
      <c r="B35" s="11"/>
      <c r="C35" s="11"/>
      <c r="D35" s="11"/>
      <c r="E35" s="11"/>
      <c r="F35" s="11"/>
      <c r="G35" s="11"/>
    </row>
    <row r="36" spans="2:10" ht="27" customHeight="1">
      <c r="B36" s="8" t="s">
        <v>14</v>
      </c>
      <c r="C36" s="124">
        <v>2026</v>
      </c>
      <c r="D36" s="124"/>
      <c r="E36" s="124"/>
      <c r="F36" s="124"/>
      <c r="G36" s="124"/>
      <c r="I36" s="101"/>
      <c r="J36" s="101"/>
    </row>
    <row r="37" spans="2:10" ht="20.25" customHeight="1">
      <c r="B37" s="8" t="s">
        <v>37</v>
      </c>
      <c r="C37" s="112" t="s">
        <v>177</v>
      </c>
      <c r="D37" s="112"/>
      <c r="E37" s="112"/>
      <c r="F37" s="112"/>
      <c r="G37" s="112"/>
      <c r="I37" s="102"/>
      <c r="J37" s="102"/>
    </row>
    <row r="38" spans="2:10" ht="24" customHeight="1">
      <c r="B38" s="8" t="s">
        <v>10</v>
      </c>
      <c r="C38" s="113">
        <v>0.442</v>
      </c>
      <c r="D38" s="113"/>
      <c r="E38" s="113"/>
      <c r="F38" s="113"/>
      <c r="G38" s="113"/>
      <c r="I38" s="102"/>
      <c r="J38" s="17"/>
    </row>
    <row r="40" spans="2:10">
      <c r="B40" s="114" t="s">
        <v>40</v>
      </c>
      <c r="C40" s="114"/>
      <c r="D40" s="114"/>
      <c r="E40" s="114"/>
      <c r="F40" s="114"/>
      <c r="G40" s="114"/>
    </row>
    <row r="41" spans="2:10" ht="15" customHeight="1">
      <c r="B41" s="115" t="s">
        <v>192</v>
      </c>
      <c r="C41" s="116"/>
      <c r="D41" s="116"/>
      <c r="E41" s="116"/>
      <c r="F41" s="116"/>
      <c r="G41" s="117"/>
    </row>
    <row r="42" spans="2:10" ht="5.25" customHeight="1">
      <c r="B42" s="115"/>
      <c r="C42" s="116"/>
      <c r="D42" s="116"/>
      <c r="E42" s="116"/>
      <c r="F42" s="116"/>
      <c r="G42" s="117"/>
    </row>
    <row r="43" spans="2:10">
      <c r="B43" s="115"/>
      <c r="C43" s="116"/>
      <c r="D43" s="116"/>
      <c r="E43" s="116"/>
      <c r="F43" s="116"/>
      <c r="G43" s="117"/>
    </row>
    <row r="44" spans="2:10" ht="3" customHeight="1">
      <c r="B44" s="115"/>
      <c r="C44" s="116"/>
      <c r="D44" s="116"/>
      <c r="E44" s="116"/>
      <c r="F44" s="116"/>
      <c r="G44" s="117"/>
    </row>
    <row r="45" spans="2:10" ht="34.5" customHeight="1">
      <c r="B45" s="118"/>
      <c r="C45" s="119"/>
      <c r="D45" s="119"/>
      <c r="E45" s="119"/>
      <c r="F45" s="119"/>
      <c r="G45" s="120"/>
    </row>
  </sheetData>
  <mergeCells count="29">
    <mergeCell ref="D18:G18"/>
    <mergeCell ref="B1:G1"/>
    <mergeCell ref="B2:G2"/>
    <mergeCell ref="B3:G3"/>
    <mergeCell ref="B4:G4"/>
    <mergeCell ref="B6:G6"/>
    <mergeCell ref="B8:C8"/>
    <mergeCell ref="D8:F8"/>
    <mergeCell ref="B10:G10"/>
    <mergeCell ref="B12:C12"/>
    <mergeCell ref="D12:G12"/>
    <mergeCell ref="D14:G14"/>
    <mergeCell ref="D16:G16"/>
    <mergeCell ref="B20:C20"/>
    <mergeCell ref="D20:F20"/>
    <mergeCell ref="B22:C22"/>
    <mergeCell ref="D22:F22"/>
    <mergeCell ref="B24:C24"/>
    <mergeCell ref="D24:F24"/>
    <mergeCell ref="C37:G37"/>
    <mergeCell ref="C38:G38"/>
    <mergeCell ref="B40:G40"/>
    <mergeCell ref="B41:G45"/>
    <mergeCell ref="B26:C26"/>
    <mergeCell ref="D26:F26"/>
    <mergeCell ref="B28:C28"/>
    <mergeCell ref="D28:F28"/>
    <mergeCell ref="B34:G34"/>
    <mergeCell ref="C36:G36"/>
  </mergeCells>
  <printOptions horizontalCentered="1"/>
  <pageMargins left="0.59055118110236227" right="0.39370078740157483" top="0.39370078740157483" bottom="0.39370078740157483" header="0.31496062992125984" footer="0.31496062992125984"/>
  <pageSetup scale="7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1:J47"/>
  <sheetViews>
    <sheetView showGridLines="0" view="pageBreakPreview" topLeftCell="A34" zoomScale="130" zoomScaleNormal="100" zoomScaleSheetLayoutView="130" workbookViewId="0">
      <selection activeCell="C52" sqref="C52"/>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31"/>
      <c r="C4" s="131"/>
      <c r="D4" s="131"/>
      <c r="E4" s="131"/>
      <c r="F4" s="131"/>
      <c r="G4" s="131"/>
    </row>
    <row r="6" spans="2:7">
      <c r="B6" s="128" t="s">
        <v>5</v>
      </c>
      <c r="C6" s="128"/>
      <c r="D6" s="128"/>
      <c r="E6" s="128"/>
      <c r="F6" s="128"/>
      <c r="G6" s="128"/>
    </row>
    <row r="7" spans="2:7" ht="6" customHeight="1"/>
    <row r="8" spans="2:7" ht="15" customHeight="1">
      <c r="B8" s="129" t="s">
        <v>78</v>
      </c>
      <c r="C8" s="129"/>
      <c r="D8" s="126" t="s">
        <v>79</v>
      </c>
      <c r="E8" s="126"/>
      <c r="F8" s="126"/>
      <c r="G8" s="5"/>
    </row>
    <row r="10" spans="2:7">
      <c r="B10" s="114" t="s">
        <v>0</v>
      </c>
      <c r="C10" s="114"/>
      <c r="D10" s="114"/>
      <c r="E10" s="114"/>
      <c r="F10" s="114"/>
      <c r="G10" s="114"/>
    </row>
    <row r="12" spans="2:7" ht="17.25" customHeight="1">
      <c r="B12" s="121" t="s">
        <v>6</v>
      </c>
      <c r="C12" s="121"/>
      <c r="D12" s="122" t="s">
        <v>20</v>
      </c>
      <c r="E12" s="122"/>
      <c r="F12" s="122"/>
      <c r="G12" s="122"/>
    </row>
    <row r="13" spans="2:7" ht="8.25" customHeight="1">
      <c r="B13" s="19"/>
      <c r="C13" s="19"/>
      <c r="D13" s="21"/>
      <c r="E13" s="21"/>
      <c r="F13" s="21"/>
      <c r="G13" s="4"/>
    </row>
    <row r="14" spans="2:7" ht="92.25" customHeight="1">
      <c r="B14" s="19" t="s">
        <v>8</v>
      </c>
      <c r="C14" s="19"/>
      <c r="D14" s="132" t="s">
        <v>50</v>
      </c>
      <c r="E14" s="132"/>
      <c r="F14" s="132"/>
      <c r="G14" s="132"/>
    </row>
    <row r="15" spans="2:7" ht="9.75" customHeight="1">
      <c r="B15" s="19"/>
      <c r="C15" s="19"/>
      <c r="D15" s="20"/>
      <c r="E15" s="20"/>
      <c r="F15" s="20"/>
      <c r="G15" s="20"/>
    </row>
    <row r="16" spans="2:7" ht="30.75" customHeight="1">
      <c r="B16" s="19" t="s">
        <v>11</v>
      </c>
      <c r="C16" s="19"/>
      <c r="D16" s="126" t="s">
        <v>21</v>
      </c>
      <c r="E16" s="126"/>
      <c r="F16" s="126"/>
      <c r="G16" s="126"/>
    </row>
    <row r="17" spans="2:7" ht="9.75" customHeight="1">
      <c r="B17" s="19"/>
      <c r="C17" s="19"/>
      <c r="D17" s="20"/>
      <c r="E17" s="20"/>
      <c r="F17" s="20"/>
      <c r="G17" s="20"/>
    </row>
    <row r="18" spans="2:7" ht="9.75" customHeight="1">
      <c r="B18" s="19"/>
      <c r="C18" s="19"/>
      <c r="D18" s="20"/>
      <c r="E18" s="20"/>
      <c r="F18" s="20"/>
      <c r="G18" s="20"/>
    </row>
    <row r="19" spans="2:7" ht="17.25" customHeight="1">
      <c r="B19" s="19" t="s">
        <v>117</v>
      </c>
      <c r="C19" s="19"/>
      <c r="D19" s="126" t="s">
        <v>22</v>
      </c>
      <c r="E19" s="126"/>
      <c r="F19" s="126"/>
      <c r="G19" s="126"/>
    </row>
    <row r="20" spans="2:7" ht="17.25" customHeight="1">
      <c r="B20" s="19"/>
      <c r="C20" s="19"/>
      <c r="D20" s="126"/>
      <c r="E20" s="126"/>
      <c r="F20" s="126"/>
      <c r="G20" s="126"/>
    </row>
    <row r="21" spans="2:7" ht="9" customHeight="1">
      <c r="B21" s="19"/>
      <c r="C21" s="19"/>
      <c r="D21" s="21"/>
      <c r="E21" s="21"/>
      <c r="F21" s="21"/>
      <c r="G21" s="4"/>
    </row>
    <row r="22" spans="2:7" ht="27.75" customHeight="1">
      <c r="B22" s="125" t="s">
        <v>9</v>
      </c>
      <c r="C22" s="125"/>
      <c r="D22" s="126" t="s">
        <v>23</v>
      </c>
      <c r="E22" s="122"/>
      <c r="F22" s="122"/>
      <c r="G22" s="4"/>
    </row>
    <row r="23" spans="2:7" ht="9.75" customHeight="1">
      <c r="B23" s="19"/>
      <c r="C23" s="19"/>
      <c r="D23" s="21"/>
      <c r="E23" s="21"/>
      <c r="F23" s="21"/>
      <c r="G23" s="4"/>
    </row>
    <row r="24" spans="2:7" ht="34.5" customHeight="1">
      <c r="B24" s="121" t="s">
        <v>118</v>
      </c>
      <c r="C24" s="121"/>
      <c r="D24" s="126" t="s">
        <v>24</v>
      </c>
      <c r="E24" s="126"/>
      <c r="F24" s="126"/>
      <c r="G24" s="126"/>
    </row>
    <row r="25" spans="2:7" ht="12.75" customHeight="1">
      <c r="B25" s="19"/>
      <c r="C25" s="19"/>
      <c r="D25" s="20"/>
      <c r="E25" s="20"/>
      <c r="F25" s="20"/>
      <c r="G25" s="6"/>
    </row>
    <row r="26" spans="2:7" ht="12.75" customHeight="1">
      <c r="B26" s="121" t="s">
        <v>12</v>
      </c>
      <c r="C26" s="121"/>
      <c r="D26" s="122" t="s">
        <v>25</v>
      </c>
      <c r="E26" s="122"/>
      <c r="F26" s="122"/>
      <c r="G26" s="6"/>
    </row>
    <row r="27" spans="2:7" ht="12.75" customHeight="1">
      <c r="B27" s="19"/>
      <c r="C27" s="19"/>
      <c r="D27" s="21"/>
      <c r="E27" s="21"/>
      <c r="F27" s="21"/>
      <c r="G27" s="6"/>
    </row>
    <row r="28" spans="2:7" ht="18" customHeight="1">
      <c r="B28" s="121" t="s">
        <v>7</v>
      </c>
      <c r="C28" s="121"/>
      <c r="D28" s="122" t="s">
        <v>13</v>
      </c>
      <c r="E28" s="122"/>
      <c r="F28" s="122"/>
      <c r="G28" s="4"/>
    </row>
    <row r="29" spans="2:7" ht="10.5" customHeight="1">
      <c r="B29" s="19"/>
      <c r="C29" s="19"/>
      <c r="D29" s="21"/>
      <c r="E29" s="21"/>
      <c r="F29" s="21"/>
      <c r="G29" s="4"/>
    </row>
    <row r="30" spans="2:7" ht="17.25" customHeight="1">
      <c r="B30" s="121" t="s">
        <v>4</v>
      </c>
      <c r="C30" s="121"/>
      <c r="D30" s="133" t="s">
        <v>26</v>
      </c>
      <c r="E30" s="133"/>
      <c r="F30" s="133"/>
      <c r="G30" s="18"/>
    </row>
    <row r="31" spans="2:7" ht="17.25" customHeight="1">
      <c r="B31" s="19" t="s">
        <v>119</v>
      </c>
      <c r="C31" s="19"/>
      <c r="D31" s="12" t="s">
        <v>1</v>
      </c>
      <c r="E31" s="23" t="s">
        <v>143</v>
      </c>
      <c r="F31" s="13"/>
      <c r="G31" s="18"/>
    </row>
    <row r="32" spans="2:7" ht="17.25" customHeight="1">
      <c r="B32" s="22"/>
      <c r="C32" s="22"/>
      <c r="D32" s="12" t="s">
        <v>2</v>
      </c>
      <c r="E32" s="24" t="s">
        <v>144</v>
      </c>
      <c r="F32" s="14"/>
      <c r="G32" s="18"/>
    </row>
    <row r="33" spans="2:10" ht="17.25" customHeight="1">
      <c r="B33" s="22"/>
      <c r="C33" s="22"/>
      <c r="D33" s="12" t="s">
        <v>3</v>
      </c>
      <c r="E33" s="23" t="s">
        <v>133</v>
      </c>
      <c r="F33" s="15"/>
      <c r="G33" s="18"/>
    </row>
    <row r="34" spans="2:10" ht="12.75" customHeight="1">
      <c r="B34" s="22"/>
      <c r="C34" s="22"/>
      <c r="D34" s="12"/>
      <c r="E34" s="21"/>
      <c r="F34" s="16"/>
      <c r="G34" s="18"/>
    </row>
    <row r="35" spans="2:10">
      <c r="B35" s="22"/>
      <c r="C35" s="22"/>
      <c r="D35" s="22"/>
      <c r="E35" s="18"/>
      <c r="F35" s="18"/>
      <c r="G35" s="18"/>
    </row>
    <row r="36" spans="2:10">
      <c r="B36" s="114" t="s">
        <v>122</v>
      </c>
      <c r="C36" s="114"/>
      <c r="D36" s="114"/>
      <c r="E36" s="114"/>
      <c r="F36" s="114"/>
      <c r="G36" s="114"/>
    </row>
    <row r="37" spans="2:10" s="7" customFormat="1">
      <c r="B37" s="11"/>
      <c r="C37" s="11"/>
      <c r="D37" s="11"/>
      <c r="E37" s="11"/>
      <c r="F37" s="11"/>
      <c r="G37" s="11"/>
    </row>
    <row r="38" spans="2:10" ht="26.25" customHeight="1">
      <c r="B38" s="8" t="s">
        <v>14</v>
      </c>
      <c r="C38" s="124">
        <v>2026</v>
      </c>
      <c r="D38" s="124"/>
      <c r="E38" s="124"/>
      <c r="F38" s="124"/>
      <c r="G38" s="124"/>
      <c r="I38" s="2"/>
      <c r="J38" s="2"/>
    </row>
    <row r="39" spans="2:10" ht="25.5" customHeight="1">
      <c r="B39" s="8" t="s">
        <v>15</v>
      </c>
      <c r="C39" s="124" t="s">
        <v>191</v>
      </c>
      <c r="D39" s="124"/>
      <c r="E39" s="124"/>
      <c r="F39" s="124"/>
      <c r="G39" s="124"/>
      <c r="I39" s="3"/>
      <c r="J39" s="3"/>
    </row>
    <row r="40" spans="2:10" ht="31.5" customHeight="1">
      <c r="B40" s="8" t="s">
        <v>10</v>
      </c>
      <c r="C40" s="134">
        <v>74.900000000000006</v>
      </c>
      <c r="D40" s="134"/>
      <c r="E40" s="134"/>
      <c r="F40" s="134"/>
      <c r="G40" s="134"/>
      <c r="I40" s="3"/>
      <c r="J40" s="17"/>
    </row>
    <row r="41" spans="2:10">
      <c r="B41" s="1"/>
      <c r="C41" s="3"/>
      <c r="D41" s="17"/>
      <c r="E41" s="17"/>
      <c r="F41" s="9"/>
      <c r="G41" s="10"/>
    </row>
    <row r="42" spans="2:10">
      <c r="B42" s="114" t="s">
        <v>40</v>
      </c>
      <c r="C42" s="114"/>
      <c r="D42" s="114"/>
      <c r="E42" s="114"/>
      <c r="F42" s="114"/>
      <c r="G42" s="114"/>
    </row>
    <row r="43" spans="2:10">
      <c r="B43" s="115" t="s">
        <v>193</v>
      </c>
      <c r="C43" s="116"/>
      <c r="D43" s="116"/>
      <c r="E43" s="116"/>
      <c r="F43" s="116"/>
      <c r="G43" s="117"/>
    </row>
    <row r="44" spans="2:10">
      <c r="B44" s="115"/>
      <c r="C44" s="116"/>
      <c r="D44" s="116"/>
      <c r="E44" s="116"/>
      <c r="F44" s="116"/>
      <c r="G44" s="117"/>
    </row>
    <row r="45" spans="2:10">
      <c r="B45" s="115"/>
      <c r="C45" s="116"/>
      <c r="D45" s="116"/>
      <c r="E45" s="116"/>
      <c r="F45" s="116"/>
      <c r="G45" s="117"/>
    </row>
    <row r="46" spans="2:10" ht="10.5" customHeight="1">
      <c r="B46" s="115"/>
      <c r="C46" s="116"/>
      <c r="D46" s="116"/>
      <c r="E46" s="116"/>
      <c r="F46" s="116"/>
      <c r="G46" s="117"/>
    </row>
    <row r="47" spans="2:10" ht="15" customHeight="1">
      <c r="B47" s="118"/>
      <c r="C47" s="119"/>
      <c r="D47" s="119"/>
      <c r="E47" s="119"/>
      <c r="F47" s="119"/>
      <c r="G47" s="120"/>
    </row>
  </sheetData>
  <mergeCells count="29">
    <mergeCell ref="D14:G14"/>
    <mergeCell ref="B26:C26"/>
    <mergeCell ref="B43:G47"/>
    <mergeCell ref="B28:C28"/>
    <mergeCell ref="D28:F28"/>
    <mergeCell ref="B30:C30"/>
    <mergeCell ref="D30:F30"/>
    <mergeCell ref="B36:G36"/>
    <mergeCell ref="C39:G39"/>
    <mergeCell ref="B42:G42"/>
    <mergeCell ref="C38:G38"/>
    <mergeCell ref="C40:G40"/>
    <mergeCell ref="D26:F26"/>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s>
  <printOptions horizontalCentered="1"/>
  <pageMargins left="0.59055118110236227" right="0.39370078740157483" top="0.39370078740157483" bottom="0.39370078740157483" header="0.31496062992125984" footer="0.31496062992125984"/>
  <pageSetup scale="8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45"/>
  <sheetViews>
    <sheetView showGridLines="0" view="pageBreakPreview" topLeftCell="A37" zoomScale="115" zoomScaleNormal="100" zoomScaleSheetLayoutView="115" workbookViewId="0">
      <selection activeCell="I14" sqref="I1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78</v>
      </c>
      <c r="C8" s="129"/>
      <c r="D8" s="126" t="s">
        <v>79</v>
      </c>
      <c r="E8" s="126"/>
      <c r="F8" s="126"/>
      <c r="G8" s="5"/>
    </row>
    <row r="10" spans="2:7">
      <c r="B10" s="114" t="s">
        <v>0</v>
      </c>
      <c r="C10" s="114"/>
      <c r="D10" s="114"/>
      <c r="E10" s="114"/>
      <c r="F10" s="114"/>
      <c r="G10" s="114"/>
    </row>
    <row r="12" spans="2:7" ht="29.25" customHeight="1">
      <c r="B12" s="121" t="s">
        <v>6</v>
      </c>
      <c r="C12" s="121"/>
      <c r="D12" s="126" t="s">
        <v>145</v>
      </c>
      <c r="E12" s="126"/>
      <c r="F12" s="126"/>
      <c r="G12" s="126"/>
    </row>
    <row r="13" spans="2:7" ht="8.25" customHeight="1">
      <c r="B13" s="97"/>
      <c r="C13" s="97"/>
      <c r="D13" s="98"/>
      <c r="E13" s="98"/>
      <c r="F13" s="98"/>
      <c r="G13" s="4"/>
    </row>
    <row r="14" spans="2:7" ht="46.5" customHeight="1">
      <c r="B14" s="97" t="s">
        <v>8</v>
      </c>
      <c r="C14" s="97"/>
      <c r="D14" s="126" t="s">
        <v>60</v>
      </c>
      <c r="E14" s="126"/>
      <c r="F14" s="126"/>
      <c r="G14" s="126"/>
    </row>
    <row r="15" spans="2:7" ht="9.75" customHeight="1">
      <c r="B15" s="97"/>
      <c r="C15" s="97"/>
      <c r="D15" s="99"/>
      <c r="E15" s="99"/>
      <c r="F15" s="99"/>
      <c r="G15" s="99"/>
    </row>
    <row r="16" spans="2:7" ht="30.75" customHeight="1">
      <c r="B16" s="97" t="s">
        <v>11</v>
      </c>
      <c r="C16" s="97"/>
      <c r="D16" s="126" t="s">
        <v>59</v>
      </c>
      <c r="E16" s="126"/>
      <c r="F16" s="126"/>
      <c r="G16" s="126"/>
    </row>
    <row r="17" spans="2:7" ht="9.75" customHeight="1">
      <c r="B17" s="97"/>
      <c r="C17" s="97"/>
      <c r="D17" s="99"/>
      <c r="E17" s="99"/>
      <c r="F17" s="99"/>
      <c r="G17" s="99"/>
    </row>
    <row r="18" spans="2:7" ht="9.75" customHeight="1">
      <c r="B18" s="97"/>
      <c r="C18" s="97"/>
      <c r="D18" s="99"/>
      <c r="E18" s="99"/>
      <c r="F18" s="99"/>
      <c r="G18" s="99"/>
    </row>
    <row r="19" spans="2:7" ht="42.75" customHeight="1">
      <c r="B19" s="97" t="s">
        <v>117</v>
      </c>
      <c r="C19" s="97"/>
      <c r="D19" s="126" t="s">
        <v>108</v>
      </c>
      <c r="E19" s="126"/>
      <c r="F19" s="126"/>
      <c r="G19" s="126"/>
    </row>
    <row r="20" spans="2:7" ht="30.75" customHeight="1">
      <c r="B20" s="97"/>
      <c r="C20" s="97"/>
      <c r="D20" s="126" t="s">
        <v>123</v>
      </c>
      <c r="E20" s="126"/>
      <c r="F20" s="126"/>
      <c r="G20" s="4"/>
    </row>
    <row r="21" spans="2:7" ht="9" customHeight="1">
      <c r="B21" s="97"/>
      <c r="C21" s="97"/>
      <c r="D21" s="98"/>
      <c r="E21" s="98"/>
      <c r="F21" s="98"/>
      <c r="G21" s="4"/>
    </row>
    <row r="22" spans="2:7" ht="27.75" customHeight="1">
      <c r="B22" s="125" t="s">
        <v>9</v>
      </c>
      <c r="C22" s="125"/>
      <c r="D22" s="122" t="s">
        <v>58</v>
      </c>
      <c r="E22" s="122"/>
      <c r="F22" s="122"/>
      <c r="G22" s="4"/>
    </row>
    <row r="23" spans="2:7" ht="9.75" customHeight="1">
      <c r="B23" s="97"/>
      <c r="C23" s="97"/>
      <c r="D23" s="98"/>
      <c r="E23" s="98"/>
      <c r="F23" s="98"/>
      <c r="G23" s="4"/>
    </row>
    <row r="24" spans="2:7" ht="58.5" customHeight="1">
      <c r="B24" s="121" t="s">
        <v>118</v>
      </c>
      <c r="C24" s="121"/>
      <c r="D24" s="126" t="s">
        <v>146</v>
      </c>
      <c r="E24" s="126"/>
      <c r="F24" s="126"/>
      <c r="G24" s="126"/>
    </row>
    <row r="25" spans="2:7" ht="12.75" customHeight="1">
      <c r="B25" s="97"/>
      <c r="C25" s="97"/>
      <c r="D25" s="99"/>
      <c r="E25" s="99"/>
      <c r="F25" s="99"/>
      <c r="G25" s="6"/>
    </row>
    <row r="26" spans="2:7" ht="12.75" customHeight="1">
      <c r="B26" s="121" t="s">
        <v>12</v>
      </c>
      <c r="C26" s="121"/>
      <c r="D26" s="122" t="s">
        <v>39</v>
      </c>
      <c r="E26" s="122"/>
      <c r="F26" s="122"/>
      <c r="G26" s="6"/>
    </row>
    <row r="27" spans="2:7" ht="12.75" customHeight="1">
      <c r="B27" s="97"/>
      <c r="C27" s="97"/>
      <c r="D27" s="98"/>
      <c r="E27" s="98"/>
      <c r="F27" s="98"/>
      <c r="G27" s="6"/>
    </row>
    <row r="28" spans="2:7" ht="18" customHeight="1">
      <c r="B28" s="121" t="s">
        <v>7</v>
      </c>
      <c r="C28" s="121"/>
      <c r="D28" s="122" t="s">
        <v>13</v>
      </c>
      <c r="E28" s="122"/>
      <c r="F28" s="122"/>
      <c r="G28" s="4"/>
    </row>
    <row r="29" spans="2:7" ht="10.5" customHeight="1">
      <c r="B29" s="97"/>
      <c r="C29" s="97"/>
      <c r="D29" s="98"/>
      <c r="E29" s="98"/>
      <c r="F29" s="98"/>
      <c r="G29" s="4"/>
    </row>
    <row r="30" spans="2:7" ht="17.25" customHeight="1">
      <c r="B30" s="121" t="s">
        <v>4</v>
      </c>
      <c r="C30" s="121"/>
      <c r="D30" s="143" t="s">
        <v>178</v>
      </c>
      <c r="E30" s="143"/>
      <c r="F30" s="143"/>
      <c r="G30" s="18"/>
    </row>
    <row r="31" spans="2:7" ht="17.25" customHeight="1">
      <c r="B31" s="97" t="s">
        <v>119</v>
      </c>
      <c r="C31" s="97"/>
      <c r="D31" s="12" t="s">
        <v>1</v>
      </c>
      <c r="E31" s="108" t="s">
        <v>147</v>
      </c>
      <c r="F31" s="13"/>
      <c r="G31" s="106"/>
    </row>
    <row r="32" spans="2:7" ht="17.25" customHeight="1">
      <c r="B32" s="100"/>
      <c r="C32" s="100"/>
      <c r="D32" s="12" t="s">
        <v>2</v>
      </c>
      <c r="E32" s="109" t="s">
        <v>148</v>
      </c>
      <c r="F32" s="104"/>
      <c r="G32" s="107"/>
    </row>
    <row r="33" spans="2:10" ht="17.25" customHeight="1">
      <c r="B33" s="100"/>
      <c r="C33" s="100"/>
      <c r="D33" s="12" t="s">
        <v>3</v>
      </c>
      <c r="E33" s="110" t="s">
        <v>149</v>
      </c>
      <c r="F33" s="15"/>
      <c r="G33" s="18"/>
    </row>
    <row r="34" spans="2:10">
      <c r="B34" s="100"/>
      <c r="C34" s="100"/>
      <c r="D34" s="100"/>
      <c r="E34" s="18"/>
      <c r="F34" s="18"/>
      <c r="G34" s="18"/>
    </row>
    <row r="35" spans="2:10">
      <c r="B35" s="114" t="s">
        <v>122</v>
      </c>
      <c r="C35" s="114"/>
      <c r="D35" s="114"/>
      <c r="E35" s="114"/>
      <c r="F35" s="114"/>
      <c r="G35" s="114"/>
    </row>
    <row r="36" spans="2:10" s="7" customFormat="1" ht="10.9" customHeight="1">
      <c r="B36" s="11"/>
      <c r="C36" s="11"/>
      <c r="D36" s="11"/>
      <c r="E36" s="11"/>
      <c r="F36" s="11"/>
      <c r="G36" s="11"/>
    </row>
    <row r="37" spans="2:10" ht="30.6" customHeight="1">
      <c r="B37" s="8" t="s">
        <v>14</v>
      </c>
      <c r="C37" s="124">
        <v>2026</v>
      </c>
      <c r="D37" s="124"/>
      <c r="E37" s="124"/>
      <c r="F37" s="124"/>
      <c r="G37" s="124"/>
      <c r="I37" s="101"/>
      <c r="J37" s="101"/>
    </row>
    <row r="38" spans="2:10" ht="33" customHeight="1">
      <c r="B38" s="8" t="s">
        <v>15</v>
      </c>
      <c r="C38" s="135" t="s">
        <v>175</v>
      </c>
      <c r="D38" s="135"/>
      <c r="E38" s="135"/>
      <c r="F38" s="135"/>
      <c r="G38" s="135"/>
      <c r="I38" s="102"/>
      <c r="J38" s="102"/>
    </row>
    <row r="39" spans="2:10" ht="36" customHeight="1">
      <c r="B39" s="8" t="s">
        <v>10</v>
      </c>
      <c r="C39" s="136">
        <f>((192614/196377)-1)*100</f>
        <v>-1.9162121837078661</v>
      </c>
      <c r="D39" s="136"/>
      <c r="E39" s="136"/>
      <c r="F39" s="136"/>
      <c r="G39" s="136"/>
      <c r="I39" s="102"/>
      <c r="J39" s="17"/>
    </row>
    <row r="40" spans="2:10">
      <c r="B40" s="114" t="s">
        <v>40</v>
      </c>
      <c r="C40" s="114"/>
      <c r="D40" s="114"/>
      <c r="E40" s="114"/>
      <c r="F40" s="114"/>
      <c r="G40" s="114"/>
    </row>
    <row r="41" spans="2:10">
      <c r="B41" s="137" t="s">
        <v>194</v>
      </c>
      <c r="C41" s="138"/>
      <c r="D41" s="138"/>
      <c r="E41" s="138"/>
      <c r="F41" s="138"/>
      <c r="G41" s="139"/>
    </row>
    <row r="42" spans="2:10">
      <c r="B42" s="137"/>
      <c r="C42" s="138"/>
      <c r="D42" s="138"/>
      <c r="E42" s="138"/>
      <c r="F42" s="138"/>
      <c r="G42" s="139"/>
    </row>
    <row r="43" spans="2:10" ht="0.75" customHeight="1">
      <c r="B43" s="137"/>
      <c r="C43" s="138"/>
      <c r="D43" s="138"/>
      <c r="E43" s="138"/>
      <c r="F43" s="138"/>
      <c r="G43" s="139"/>
    </row>
    <row r="44" spans="2:10" ht="76.5" customHeight="1">
      <c r="B44" s="137"/>
      <c r="C44" s="138"/>
      <c r="D44" s="138"/>
      <c r="E44" s="138"/>
      <c r="F44" s="138"/>
      <c r="G44" s="139"/>
    </row>
    <row r="45" spans="2:10" ht="4.5" customHeight="1">
      <c r="B45" s="140"/>
      <c r="C45" s="141"/>
      <c r="D45" s="141"/>
      <c r="E45" s="141"/>
      <c r="F45" s="141"/>
      <c r="G45" s="142"/>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8:G38"/>
    <mergeCell ref="C39:G39"/>
    <mergeCell ref="B40:G40"/>
    <mergeCell ref="B41:G45"/>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7"/>
  <sheetViews>
    <sheetView showGridLines="0" view="pageBreakPreview" topLeftCell="A34" zoomScaleNormal="100" zoomScaleSheetLayoutView="100" workbookViewId="0">
      <selection activeCell="J47" sqref="J47"/>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5" spans="2:7" ht="15.75">
      <c r="B5" s="91"/>
      <c r="C5" s="91"/>
      <c r="D5" s="91"/>
      <c r="E5" s="91"/>
      <c r="F5" s="91"/>
      <c r="G5" s="91"/>
    </row>
    <row r="6" spans="2:7">
      <c r="B6" s="128" t="s">
        <v>5</v>
      </c>
      <c r="C6" s="128"/>
      <c r="D6" s="128"/>
      <c r="E6" s="128"/>
      <c r="F6" s="128"/>
      <c r="G6" s="128"/>
    </row>
    <row r="7" spans="2:7" ht="6" customHeight="1"/>
    <row r="8" spans="2:7" ht="15" customHeight="1">
      <c r="B8" s="129" t="s">
        <v>78</v>
      </c>
      <c r="C8" s="129"/>
      <c r="D8" s="144" t="s">
        <v>79</v>
      </c>
      <c r="E8" s="144"/>
      <c r="F8" s="144"/>
      <c r="G8" s="5"/>
    </row>
    <row r="10" spans="2:7">
      <c r="B10" s="114" t="s">
        <v>0</v>
      </c>
      <c r="C10" s="114"/>
      <c r="D10" s="114"/>
      <c r="E10" s="114"/>
      <c r="F10" s="114"/>
      <c r="G10" s="114"/>
    </row>
    <row r="12" spans="2:7" ht="26.25" customHeight="1">
      <c r="B12" s="121" t="s">
        <v>6</v>
      </c>
      <c r="C12" s="121"/>
      <c r="D12" s="132" t="s">
        <v>83</v>
      </c>
      <c r="E12" s="145"/>
      <c r="F12" s="145"/>
      <c r="G12" s="145"/>
    </row>
    <row r="13" spans="2:7" ht="8.25" customHeight="1">
      <c r="B13" s="87"/>
      <c r="C13" s="87"/>
      <c r="D13" s="88"/>
      <c r="E13" s="88"/>
      <c r="F13" s="88"/>
      <c r="G13" s="4"/>
    </row>
    <row r="14" spans="2:7" ht="81.75" customHeight="1">
      <c r="B14" s="87" t="s">
        <v>8</v>
      </c>
      <c r="C14" s="87"/>
      <c r="D14" s="132" t="s">
        <v>63</v>
      </c>
      <c r="E14" s="132"/>
      <c r="F14" s="132"/>
      <c r="G14" s="132"/>
    </row>
    <row r="15" spans="2:7" ht="9.75" hidden="1" customHeight="1">
      <c r="B15" s="87"/>
      <c r="C15" s="87"/>
      <c r="D15" s="92"/>
      <c r="E15" s="92"/>
      <c r="F15" s="92"/>
      <c r="G15" s="92"/>
    </row>
    <row r="16" spans="2:7" ht="60" customHeight="1">
      <c r="B16" s="87" t="s">
        <v>11</v>
      </c>
      <c r="C16" s="87"/>
      <c r="D16" s="132" t="s">
        <v>61</v>
      </c>
      <c r="E16" s="132"/>
      <c r="F16" s="132"/>
      <c r="G16" s="132"/>
    </row>
    <row r="17" spans="2:7" ht="9.75" customHeight="1">
      <c r="B17" s="87"/>
      <c r="C17" s="87"/>
      <c r="D17" s="92"/>
      <c r="E17" s="92"/>
      <c r="F17" s="92"/>
      <c r="G17" s="92"/>
    </row>
    <row r="18" spans="2:7" ht="9.75" customHeight="1">
      <c r="B18" s="87"/>
      <c r="C18" s="87"/>
      <c r="D18" s="92"/>
      <c r="E18" s="92"/>
      <c r="F18" s="92"/>
      <c r="G18" s="92"/>
    </row>
    <row r="19" spans="2:7" ht="17.25" customHeight="1">
      <c r="B19" s="87" t="s">
        <v>117</v>
      </c>
      <c r="C19" s="87"/>
      <c r="D19" s="122" t="s">
        <v>85</v>
      </c>
      <c r="E19" s="122"/>
      <c r="F19" s="122"/>
      <c r="G19" s="122"/>
    </row>
    <row r="20" spans="2:7" ht="17.25" customHeight="1">
      <c r="B20" s="87"/>
      <c r="C20" s="87"/>
      <c r="D20" s="122" t="s">
        <v>64</v>
      </c>
      <c r="E20" s="122"/>
      <c r="F20" s="122"/>
      <c r="G20" s="4"/>
    </row>
    <row r="21" spans="2:7" ht="9" customHeight="1">
      <c r="B21" s="87"/>
      <c r="C21" s="87"/>
      <c r="D21" s="88"/>
      <c r="E21" s="88"/>
      <c r="F21" s="88"/>
      <c r="G21" s="4"/>
    </row>
    <row r="22" spans="2:7" ht="27.75" customHeight="1">
      <c r="B22" s="125" t="s">
        <v>9</v>
      </c>
      <c r="C22" s="125"/>
      <c r="D22" s="122" t="s">
        <v>62</v>
      </c>
      <c r="E22" s="122"/>
      <c r="F22" s="122"/>
      <c r="G22" s="4"/>
    </row>
    <row r="23" spans="2:7" ht="9.75" customHeight="1">
      <c r="B23" s="87"/>
      <c r="C23" s="87"/>
      <c r="D23" s="88"/>
      <c r="E23" s="88"/>
      <c r="F23" s="88"/>
      <c r="G23" s="4"/>
    </row>
    <row r="24" spans="2:7" ht="36.75" customHeight="1">
      <c r="B24" s="121" t="s">
        <v>118</v>
      </c>
      <c r="C24" s="121"/>
      <c r="D24" s="126" t="s">
        <v>84</v>
      </c>
      <c r="E24" s="126"/>
      <c r="F24" s="126"/>
      <c r="G24" s="126"/>
    </row>
    <row r="25" spans="2:7" ht="12.75" customHeight="1">
      <c r="B25" s="87"/>
      <c r="C25" s="87"/>
      <c r="D25" s="92"/>
      <c r="E25" s="92"/>
      <c r="F25" s="92"/>
      <c r="G25" s="6"/>
    </row>
    <row r="26" spans="2:7" ht="12.75" customHeight="1">
      <c r="B26" s="121" t="s">
        <v>12</v>
      </c>
      <c r="C26" s="121"/>
      <c r="D26" s="122" t="s">
        <v>47</v>
      </c>
      <c r="E26" s="122"/>
      <c r="F26" s="122"/>
      <c r="G26" s="6"/>
    </row>
    <row r="27" spans="2:7" ht="12.75" customHeight="1">
      <c r="B27" s="87"/>
      <c r="C27" s="87"/>
      <c r="D27" s="88"/>
      <c r="E27" s="88"/>
      <c r="F27" s="88"/>
      <c r="G27" s="6"/>
    </row>
    <row r="28" spans="2:7" ht="18" customHeight="1">
      <c r="B28" s="121" t="s">
        <v>7</v>
      </c>
      <c r="C28" s="121"/>
      <c r="D28" s="122" t="s">
        <v>13</v>
      </c>
      <c r="E28" s="122"/>
      <c r="F28" s="122"/>
      <c r="G28" s="4"/>
    </row>
    <row r="29" spans="2:7" ht="10.5" customHeight="1">
      <c r="B29" s="87"/>
      <c r="C29" s="87"/>
      <c r="D29" s="88"/>
      <c r="E29" s="88"/>
      <c r="F29" s="88"/>
      <c r="G29" s="4"/>
    </row>
    <row r="30" spans="2:7" ht="17.25" customHeight="1">
      <c r="B30" s="121" t="s">
        <v>4</v>
      </c>
      <c r="C30" s="121"/>
      <c r="D30" s="123" t="s">
        <v>36</v>
      </c>
      <c r="E30" s="122"/>
      <c r="F30" s="122"/>
      <c r="G30" s="18"/>
    </row>
    <row r="31" spans="2:7" ht="17.25" customHeight="1">
      <c r="B31" s="87" t="s">
        <v>119</v>
      </c>
      <c r="C31" s="87"/>
      <c r="D31" s="12" t="s">
        <v>1</v>
      </c>
      <c r="E31" s="27" t="s">
        <v>82</v>
      </c>
      <c r="F31" s="13"/>
      <c r="G31" s="18"/>
    </row>
    <row r="32" spans="2:7" ht="17.25" customHeight="1">
      <c r="B32" s="93"/>
      <c r="C32" s="93"/>
      <c r="D32" s="12" t="s">
        <v>2</v>
      </c>
      <c r="E32" s="27" t="s">
        <v>139</v>
      </c>
      <c r="F32" s="14"/>
      <c r="G32" s="18"/>
    </row>
    <row r="33" spans="2:10" ht="17.25" customHeight="1">
      <c r="B33" s="93"/>
      <c r="C33" s="93"/>
      <c r="D33" s="12" t="s">
        <v>3</v>
      </c>
      <c r="E33" s="27" t="s">
        <v>140</v>
      </c>
      <c r="F33" s="15"/>
      <c r="G33" s="18"/>
    </row>
    <row r="34" spans="2:10" ht="12.75" customHeight="1">
      <c r="B34" s="93"/>
      <c r="C34" s="93"/>
      <c r="D34" s="12"/>
      <c r="E34" s="88"/>
      <c r="F34" s="94"/>
      <c r="G34" s="18"/>
    </row>
    <row r="35" spans="2:10">
      <c r="B35" s="93"/>
      <c r="C35" s="93"/>
      <c r="D35" s="93"/>
      <c r="E35" s="18"/>
      <c r="F35" s="18"/>
      <c r="G35" s="18"/>
    </row>
    <row r="36" spans="2:10">
      <c r="B36" s="114" t="s">
        <v>122</v>
      </c>
      <c r="C36" s="114"/>
      <c r="D36" s="114"/>
      <c r="E36" s="114"/>
      <c r="F36" s="114"/>
      <c r="G36" s="114"/>
    </row>
    <row r="37" spans="2:10" s="7" customFormat="1">
      <c r="B37" s="11"/>
      <c r="C37" s="11"/>
      <c r="D37" s="11"/>
      <c r="E37" s="11"/>
      <c r="F37" s="11"/>
      <c r="G37" s="11"/>
    </row>
    <row r="38" spans="2:10" ht="22.5" customHeight="1">
      <c r="B38" s="95" t="s">
        <v>14</v>
      </c>
      <c r="C38" s="124">
        <v>2026</v>
      </c>
      <c r="D38" s="124"/>
      <c r="E38" s="124"/>
      <c r="F38" s="124"/>
      <c r="G38" s="124"/>
      <c r="I38" s="89"/>
      <c r="J38" s="89"/>
    </row>
    <row r="39" spans="2:10" ht="20.25" customHeight="1">
      <c r="B39" s="95" t="s">
        <v>37</v>
      </c>
      <c r="C39" s="135" t="s">
        <v>176</v>
      </c>
      <c r="D39" s="135"/>
      <c r="E39" s="135"/>
      <c r="F39" s="135"/>
      <c r="G39" s="135"/>
      <c r="I39" s="90"/>
      <c r="J39" s="90"/>
    </row>
    <row r="40" spans="2:10" ht="24" customHeight="1">
      <c r="B40" s="95" t="s">
        <v>10</v>
      </c>
      <c r="C40" s="146">
        <v>88.3</v>
      </c>
      <c r="D40" s="146"/>
      <c r="E40" s="146"/>
      <c r="F40" s="146"/>
      <c r="G40" s="146"/>
      <c r="I40" s="90"/>
      <c r="J40" s="43"/>
    </row>
    <row r="41" spans="2:10">
      <c r="B41" s="7"/>
      <c r="C41" s="7"/>
      <c r="D41" s="7"/>
      <c r="E41" s="7"/>
      <c r="F41" s="7"/>
      <c r="G41" s="7"/>
    </row>
    <row r="42" spans="2:10">
      <c r="B42" s="114" t="s">
        <v>40</v>
      </c>
      <c r="C42" s="114"/>
      <c r="D42" s="114"/>
      <c r="E42" s="114"/>
      <c r="F42" s="114"/>
      <c r="G42" s="114"/>
    </row>
    <row r="43" spans="2:10" ht="15" customHeight="1">
      <c r="B43" s="137" t="s">
        <v>195</v>
      </c>
      <c r="C43" s="147"/>
      <c r="D43" s="147"/>
      <c r="E43" s="147"/>
      <c r="F43" s="147"/>
      <c r="G43" s="139"/>
    </row>
    <row r="44" spans="2:10">
      <c r="B44" s="137"/>
      <c r="C44" s="147"/>
      <c r="D44" s="147"/>
      <c r="E44" s="147"/>
      <c r="F44" s="147"/>
      <c r="G44" s="139"/>
    </row>
    <row r="45" spans="2:10">
      <c r="B45" s="137"/>
      <c r="C45" s="147"/>
      <c r="D45" s="147"/>
      <c r="E45" s="147"/>
      <c r="F45" s="147"/>
      <c r="G45" s="139"/>
    </row>
    <row r="46" spans="2:10">
      <c r="B46" s="137"/>
      <c r="C46" s="147"/>
      <c r="D46" s="147"/>
      <c r="E46" s="147"/>
      <c r="F46" s="147"/>
      <c r="G46" s="139"/>
    </row>
    <row r="47" spans="2:10">
      <c r="B47" s="140"/>
      <c r="C47" s="141"/>
      <c r="D47" s="141"/>
      <c r="E47" s="141"/>
      <c r="F47" s="141"/>
      <c r="G47" s="142"/>
    </row>
  </sheetData>
  <mergeCells count="30">
    <mergeCell ref="C39:G39"/>
    <mergeCell ref="C40:G40"/>
    <mergeCell ref="B42:G42"/>
    <mergeCell ref="B43:G47"/>
    <mergeCell ref="B28:C28"/>
    <mergeCell ref="D28:F28"/>
    <mergeCell ref="B30:C30"/>
    <mergeCell ref="D30:F30"/>
    <mergeCell ref="B36:G36"/>
    <mergeCell ref="C38:G38"/>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EFCC3D9-D3BA-4A05-AD57-A5B87375DE5F}"/>
  </hyperlinks>
  <printOptions horizontalCentered="1"/>
  <pageMargins left="0.59055118110236227" right="0.39370078740157483" top="0.39370078740157483" bottom="0.39370078740157483" header="0.31496062992125984" footer="0.31496062992125984"/>
  <pageSetup scale="81" fitToHeight="0"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J47"/>
  <sheetViews>
    <sheetView showGridLines="0" view="pageBreakPreview" topLeftCell="A28" zoomScale="115" zoomScaleNormal="100" zoomScaleSheetLayoutView="115" workbookViewId="0">
      <selection activeCell="J14" sqref="J1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5" spans="2:7" ht="15.75">
      <c r="B5" s="74"/>
      <c r="C5" s="74"/>
      <c r="D5" s="74"/>
      <c r="E5" s="74"/>
      <c r="F5" s="74"/>
      <c r="G5" s="74"/>
    </row>
    <row r="6" spans="2:7">
      <c r="B6" s="128" t="s">
        <v>5</v>
      </c>
      <c r="C6" s="128"/>
      <c r="D6" s="128"/>
      <c r="E6" s="128"/>
      <c r="F6" s="128"/>
      <c r="G6" s="128"/>
    </row>
    <row r="7" spans="2:7" ht="6" customHeight="1"/>
    <row r="8" spans="2:7" ht="15" customHeight="1">
      <c r="B8" s="129" t="s">
        <v>78</v>
      </c>
      <c r="C8" s="129"/>
      <c r="D8" s="144" t="s">
        <v>79</v>
      </c>
      <c r="E8" s="144"/>
      <c r="F8" s="144"/>
      <c r="G8" s="5"/>
    </row>
    <row r="10" spans="2:7">
      <c r="B10" s="114" t="s">
        <v>0</v>
      </c>
      <c r="C10" s="114"/>
      <c r="D10" s="114"/>
      <c r="E10" s="114"/>
      <c r="F10" s="114"/>
      <c r="G10" s="114"/>
    </row>
    <row r="12" spans="2:7" ht="17.25" customHeight="1">
      <c r="B12" s="121" t="s">
        <v>6</v>
      </c>
      <c r="C12" s="121"/>
      <c r="D12" s="122" t="s">
        <v>86</v>
      </c>
      <c r="E12" s="122"/>
      <c r="F12" s="122"/>
      <c r="G12" s="122"/>
    </row>
    <row r="13" spans="2:7" ht="8.25" customHeight="1">
      <c r="B13" s="70"/>
      <c r="C13" s="70"/>
      <c r="D13" s="71"/>
      <c r="E13" s="71"/>
      <c r="F13" s="71"/>
      <c r="G13" s="4"/>
    </row>
    <row r="14" spans="2:7" ht="77.25" customHeight="1">
      <c r="B14" s="70" t="s">
        <v>8</v>
      </c>
      <c r="C14" s="70"/>
      <c r="D14" s="132" t="s">
        <v>124</v>
      </c>
      <c r="E14" s="132"/>
      <c r="F14" s="132"/>
      <c r="G14" s="132"/>
    </row>
    <row r="15" spans="2:7" ht="9.75" hidden="1" customHeight="1">
      <c r="B15" s="70"/>
      <c r="C15" s="70"/>
      <c r="D15" s="75"/>
      <c r="E15" s="75"/>
      <c r="F15" s="75"/>
      <c r="G15" s="75"/>
    </row>
    <row r="16" spans="2:7" ht="58.5" customHeight="1">
      <c r="B16" s="70" t="s">
        <v>11</v>
      </c>
      <c r="C16" s="70"/>
      <c r="D16" s="148" t="s">
        <v>125</v>
      </c>
      <c r="E16" s="148"/>
      <c r="F16" s="148"/>
      <c r="G16" s="148"/>
    </row>
    <row r="17" spans="2:7" ht="9.75" customHeight="1">
      <c r="B17" s="70"/>
      <c r="C17" s="70"/>
      <c r="D17" s="75"/>
      <c r="E17" s="75"/>
      <c r="F17" s="75"/>
      <c r="G17" s="75"/>
    </row>
    <row r="18" spans="2:7" ht="9.75" customHeight="1">
      <c r="B18" s="70"/>
      <c r="C18" s="70"/>
      <c r="D18" s="75"/>
      <c r="E18" s="75"/>
      <c r="F18" s="75"/>
      <c r="G18" s="75"/>
    </row>
    <row r="19" spans="2:7" ht="26.25" customHeight="1">
      <c r="B19" s="70" t="s">
        <v>117</v>
      </c>
      <c r="C19" s="70"/>
      <c r="D19" s="126" t="s">
        <v>88</v>
      </c>
      <c r="E19" s="126"/>
      <c r="F19" s="126"/>
      <c r="G19" s="126"/>
    </row>
    <row r="20" spans="2:7" ht="27" customHeight="1">
      <c r="B20" s="70"/>
      <c r="C20" s="70"/>
      <c r="D20" s="126" t="s">
        <v>89</v>
      </c>
      <c r="E20" s="126"/>
      <c r="F20" s="126"/>
      <c r="G20" s="126"/>
    </row>
    <row r="21" spans="2:7" ht="9" customHeight="1">
      <c r="B21" s="70"/>
      <c r="C21" s="70"/>
      <c r="D21" s="71"/>
      <c r="E21" s="71"/>
      <c r="F21" s="71"/>
      <c r="G21" s="4"/>
    </row>
    <row r="22" spans="2:7" ht="27.75" customHeight="1">
      <c r="B22" s="125" t="s">
        <v>9</v>
      </c>
      <c r="C22" s="125"/>
      <c r="D22" s="122" t="s">
        <v>62</v>
      </c>
      <c r="E22" s="122"/>
      <c r="F22" s="122"/>
      <c r="G22" s="4"/>
    </row>
    <row r="23" spans="2:7" ht="9.75" customHeight="1">
      <c r="B23" s="70"/>
      <c r="C23" s="70"/>
      <c r="D23" s="71"/>
      <c r="E23" s="71"/>
      <c r="F23" s="71"/>
      <c r="G23" s="4"/>
    </row>
    <row r="24" spans="2:7" ht="42.75" customHeight="1">
      <c r="B24" s="121" t="s">
        <v>118</v>
      </c>
      <c r="C24" s="121"/>
      <c r="D24" s="126" t="s">
        <v>87</v>
      </c>
      <c r="E24" s="126"/>
      <c r="F24" s="126"/>
      <c r="G24" s="126"/>
    </row>
    <row r="25" spans="2:7" ht="12.75" customHeight="1">
      <c r="B25" s="70"/>
      <c r="C25" s="70"/>
      <c r="D25" s="75"/>
      <c r="E25" s="75"/>
      <c r="F25" s="75"/>
      <c r="G25" s="6"/>
    </row>
    <row r="26" spans="2:7" ht="12.75" customHeight="1">
      <c r="B26" s="121" t="s">
        <v>12</v>
      </c>
      <c r="C26" s="121"/>
      <c r="D26" s="122" t="s">
        <v>47</v>
      </c>
      <c r="E26" s="122"/>
      <c r="F26" s="122"/>
      <c r="G26" s="6"/>
    </row>
    <row r="27" spans="2:7" ht="12.75" customHeight="1">
      <c r="B27" s="70"/>
      <c r="C27" s="70"/>
      <c r="D27" s="71"/>
      <c r="E27" s="71"/>
      <c r="F27" s="71"/>
      <c r="G27" s="6"/>
    </row>
    <row r="28" spans="2:7" ht="18" customHeight="1">
      <c r="B28" s="121" t="s">
        <v>7</v>
      </c>
      <c r="C28" s="121"/>
      <c r="D28" s="122" t="s">
        <v>13</v>
      </c>
      <c r="E28" s="122"/>
      <c r="F28" s="122"/>
      <c r="G28" s="4"/>
    </row>
    <row r="29" spans="2:7" ht="10.5" customHeight="1">
      <c r="B29" s="70"/>
      <c r="C29" s="70"/>
      <c r="D29" s="71"/>
      <c r="E29" s="71"/>
      <c r="F29" s="71"/>
      <c r="G29" s="4"/>
    </row>
    <row r="30" spans="2:7" ht="17.25" customHeight="1">
      <c r="B30" s="121" t="s">
        <v>4</v>
      </c>
      <c r="C30" s="121"/>
      <c r="D30" s="123" t="s">
        <v>36</v>
      </c>
      <c r="E30" s="122"/>
      <c r="F30" s="122"/>
      <c r="G30" s="18"/>
    </row>
    <row r="31" spans="2:7" ht="17.25" customHeight="1">
      <c r="B31" s="70" t="s">
        <v>119</v>
      </c>
      <c r="C31" s="70"/>
      <c r="D31" s="12" t="s">
        <v>1</v>
      </c>
      <c r="E31" s="77" t="s">
        <v>152</v>
      </c>
      <c r="F31" s="13"/>
      <c r="G31" s="18"/>
    </row>
    <row r="32" spans="2:7" ht="17.25" customHeight="1">
      <c r="B32" s="76"/>
      <c r="C32" s="76"/>
      <c r="D32" s="12" t="s">
        <v>2</v>
      </c>
      <c r="E32" s="96" t="s">
        <v>151</v>
      </c>
      <c r="F32" s="14"/>
      <c r="G32" s="18"/>
    </row>
    <row r="33" spans="2:10" ht="17.25" customHeight="1">
      <c r="B33" s="76"/>
      <c r="C33" s="76"/>
      <c r="D33" s="12" t="s">
        <v>3</v>
      </c>
      <c r="E33" s="77" t="s">
        <v>150</v>
      </c>
      <c r="F33" s="15"/>
      <c r="G33" s="18"/>
    </row>
    <row r="34" spans="2:10" ht="12.75" customHeight="1">
      <c r="B34" s="76"/>
      <c r="C34" s="76"/>
      <c r="D34" s="12"/>
      <c r="E34" s="71"/>
      <c r="F34" s="78"/>
      <c r="G34" s="18"/>
    </row>
    <row r="35" spans="2:10">
      <c r="B35" s="76"/>
      <c r="C35" s="76"/>
      <c r="D35" s="76"/>
      <c r="E35" s="18"/>
      <c r="F35" s="18"/>
      <c r="G35" s="18"/>
    </row>
    <row r="36" spans="2:10">
      <c r="B36" s="114" t="s">
        <v>122</v>
      </c>
      <c r="C36" s="114"/>
      <c r="D36" s="114"/>
      <c r="E36" s="114"/>
      <c r="F36" s="114"/>
      <c r="G36" s="114"/>
    </row>
    <row r="37" spans="2:10" s="7" customFormat="1">
      <c r="B37" s="11"/>
      <c r="C37" s="11"/>
      <c r="D37" s="11"/>
      <c r="E37" s="11"/>
      <c r="F37" s="11"/>
      <c r="G37" s="11"/>
    </row>
    <row r="38" spans="2:10" ht="27" customHeight="1">
      <c r="B38" s="8" t="s">
        <v>14</v>
      </c>
      <c r="C38" s="124">
        <v>2026</v>
      </c>
      <c r="D38" s="124"/>
      <c r="E38" s="124"/>
      <c r="F38" s="124"/>
      <c r="G38" s="124"/>
      <c r="I38" s="72"/>
      <c r="J38" s="72"/>
    </row>
    <row r="39" spans="2:10" ht="20.25" customHeight="1">
      <c r="B39" s="8" t="s">
        <v>37</v>
      </c>
      <c r="C39" s="135" t="s">
        <v>182</v>
      </c>
      <c r="D39" s="135"/>
      <c r="E39" s="135"/>
      <c r="F39" s="135"/>
      <c r="G39" s="135"/>
      <c r="I39" s="73"/>
      <c r="J39" s="73"/>
    </row>
    <row r="40" spans="2:10" ht="24" customHeight="1">
      <c r="B40" s="8" t="s">
        <v>10</v>
      </c>
      <c r="C40" s="146">
        <v>72.3</v>
      </c>
      <c r="D40" s="146"/>
      <c r="E40" s="146"/>
      <c r="F40" s="146"/>
      <c r="G40" s="146"/>
      <c r="I40" s="73"/>
      <c r="J40" s="17"/>
    </row>
    <row r="42" spans="2:10">
      <c r="B42" s="114" t="s">
        <v>40</v>
      </c>
      <c r="C42" s="114"/>
      <c r="D42" s="114"/>
      <c r="E42" s="114"/>
      <c r="F42" s="114"/>
      <c r="G42" s="114"/>
    </row>
    <row r="43" spans="2:10" ht="15" customHeight="1">
      <c r="B43" s="137" t="s">
        <v>196</v>
      </c>
      <c r="C43" s="147"/>
      <c r="D43" s="147"/>
      <c r="E43" s="147"/>
      <c r="F43" s="147"/>
      <c r="G43" s="139"/>
    </row>
    <row r="44" spans="2:10">
      <c r="B44" s="137"/>
      <c r="C44" s="147"/>
      <c r="D44" s="147"/>
      <c r="E44" s="147"/>
      <c r="F44" s="147"/>
      <c r="G44" s="139"/>
    </row>
    <row r="45" spans="2:10">
      <c r="B45" s="137"/>
      <c r="C45" s="147"/>
      <c r="D45" s="147"/>
      <c r="E45" s="147"/>
      <c r="F45" s="147"/>
      <c r="G45" s="139"/>
    </row>
    <row r="46" spans="2:10">
      <c r="B46" s="137"/>
      <c r="C46" s="147"/>
      <c r="D46" s="147"/>
      <c r="E46" s="147"/>
      <c r="F46" s="147"/>
      <c r="G46" s="139"/>
    </row>
    <row r="47" spans="2:10">
      <c r="B47" s="140"/>
      <c r="C47" s="141"/>
      <c r="D47" s="141"/>
      <c r="E47" s="141"/>
      <c r="F47" s="141"/>
      <c r="G47" s="142"/>
    </row>
  </sheetData>
  <mergeCells count="30">
    <mergeCell ref="C38:G38"/>
    <mergeCell ref="C39:G39"/>
    <mergeCell ref="B28:C28"/>
    <mergeCell ref="D28:F28"/>
    <mergeCell ref="B30:C30"/>
    <mergeCell ref="D30:F30"/>
    <mergeCell ref="B36:G36"/>
    <mergeCell ref="B43:G47"/>
    <mergeCell ref="B26:C26"/>
    <mergeCell ref="D26:F26"/>
    <mergeCell ref="B10:G10"/>
    <mergeCell ref="B12:C12"/>
    <mergeCell ref="D12:G12"/>
    <mergeCell ref="D14:G14"/>
    <mergeCell ref="D16:G16"/>
    <mergeCell ref="D19:G19"/>
    <mergeCell ref="B22:C22"/>
    <mergeCell ref="D22:F22"/>
    <mergeCell ref="B24:C24"/>
    <mergeCell ref="D24:G24"/>
    <mergeCell ref="D20:G20"/>
    <mergeCell ref="C40:G40"/>
    <mergeCell ref="B42:G42"/>
    <mergeCell ref="B8:C8"/>
    <mergeCell ref="D8:F8"/>
    <mergeCell ref="B1:G1"/>
    <mergeCell ref="B2:G2"/>
    <mergeCell ref="B3:G3"/>
    <mergeCell ref="B4:G4"/>
    <mergeCell ref="B6:G6"/>
  </mergeCells>
  <hyperlinks>
    <hyperlink ref="B43" r:id="rId1" display="http://www.snie.sep.gob.mx/indicadores_pronosticos.html.    Lineamientos para la formulación de indicadores" xr:uid="{10FF18F8-678C-4320-9BCD-4285E36D8D82}"/>
  </hyperlinks>
  <printOptions horizontalCentered="1"/>
  <pageMargins left="0.59055118110236227" right="0.39370078740157483" top="0.39370078740157483" bottom="0.39370078740157483" header="0.31496062992125984" footer="0.31496062992125984"/>
  <pageSetup scale="81" fitToHeight="0"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J46"/>
  <sheetViews>
    <sheetView showGridLines="0" view="pageBreakPreview" topLeftCell="A37" zoomScale="130" zoomScaleNormal="100" zoomScaleSheetLayoutView="130" workbookViewId="0">
      <selection activeCell="D51" sqref="D51"/>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78</v>
      </c>
      <c r="C8" s="129"/>
      <c r="D8" s="144" t="s">
        <v>79</v>
      </c>
      <c r="E8" s="144"/>
      <c r="F8" s="144"/>
      <c r="G8" s="5"/>
    </row>
    <row r="10" spans="2:7">
      <c r="B10" s="114" t="s">
        <v>0</v>
      </c>
      <c r="C10" s="114"/>
      <c r="D10" s="114"/>
      <c r="E10" s="114"/>
      <c r="F10" s="114"/>
      <c r="G10" s="114"/>
    </row>
    <row r="12" spans="2:7" ht="17.25" customHeight="1">
      <c r="B12" s="121" t="s">
        <v>6</v>
      </c>
      <c r="C12" s="121"/>
      <c r="D12" s="122" t="s">
        <v>90</v>
      </c>
      <c r="E12" s="122"/>
      <c r="F12" s="122"/>
      <c r="G12" s="122"/>
    </row>
    <row r="13" spans="2:7" ht="8.25" customHeight="1">
      <c r="B13" s="70"/>
      <c r="C13" s="70"/>
      <c r="D13" s="71"/>
      <c r="E13" s="71"/>
      <c r="F13" s="71"/>
      <c r="G13" s="4"/>
    </row>
    <row r="14" spans="2:7" ht="69" customHeight="1">
      <c r="B14" s="70" t="s">
        <v>8</v>
      </c>
      <c r="C14" s="70"/>
      <c r="D14" s="149" t="s">
        <v>116</v>
      </c>
      <c r="E14" s="149"/>
      <c r="F14" s="149"/>
      <c r="G14" s="149"/>
    </row>
    <row r="15" spans="2:7" ht="9.75" customHeight="1">
      <c r="B15" s="70"/>
      <c r="C15" s="70"/>
      <c r="D15" s="75"/>
      <c r="E15" s="75"/>
      <c r="F15" s="75"/>
      <c r="G15" s="75"/>
    </row>
    <row r="16" spans="2:7" ht="61.5" customHeight="1">
      <c r="B16" s="70" t="s">
        <v>11</v>
      </c>
      <c r="C16" s="70"/>
      <c r="D16" s="149" t="s">
        <v>126</v>
      </c>
      <c r="E16" s="149"/>
      <c r="F16" s="149"/>
      <c r="G16" s="149"/>
    </row>
    <row r="17" spans="2:7" ht="9.75" customHeight="1">
      <c r="B17" s="70"/>
      <c r="C17" s="70"/>
      <c r="D17" s="75"/>
      <c r="E17" s="75"/>
      <c r="F17" s="75"/>
      <c r="G17" s="75"/>
    </row>
    <row r="18" spans="2:7" ht="24.75" customHeight="1">
      <c r="B18" s="70" t="s">
        <v>117</v>
      </c>
      <c r="C18" s="70"/>
      <c r="D18" s="126" t="s">
        <v>109</v>
      </c>
      <c r="E18" s="126"/>
      <c r="F18" s="126"/>
      <c r="G18" s="126"/>
    </row>
    <row r="19" spans="2:7" ht="17.25" customHeight="1">
      <c r="B19" s="70"/>
      <c r="C19" s="70"/>
      <c r="D19" s="122" t="s">
        <v>110</v>
      </c>
      <c r="E19" s="122"/>
      <c r="F19" s="122"/>
      <c r="G19" s="122"/>
    </row>
    <row r="20" spans="2:7" ht="9" customHeight="1">
      <c r="B20" s="70"/>
      <c r="C20" s="70"/>
      <c r="D20" s="71"/>
      <c r="E20" s="71"/>
      <c r="F20" s="71"/>
      <c r="G20" s="4"/>
    </row>
    <row r="21" spans="2:7" ht="27.75" customHeight="1">
      <c r="B21" s="125" t="s">
        <v>9</v>
      </c>
      <c r="C21" s="125"/>
      <c r="D21" s="122" t="s">
        <v>62</v>
      </c>
      <c r="E21" s="122"/>
      <c r="F21" s="122"/>
      <c r="G21" s="4"/>
    </row>
    <row r="22" spans="2:7" ht="9.75" customHeight="1">
      <c r="B22" s="70"/>
      <c r="C22" s="70"/>
      <c r="D22" s="71"/>
      <c r="E22" s="71"/>
      <c r="F22" s="71"/>
      <c r="G22" s="4"/>
    </row>
    <row r="23" spans="2:7" ht="44.25" customHeight="1">
      <c r="B23" s="121" t="s">
        <v>118</v>
      </c>
      <c r="C23" s="121"/>
      <c r="D23" s="126" t="s">
        <v>91</v>
      </c>
      <c r="E23" s="126"/>
      <c r="F23" s="126"/>
      <c r="G23" s="126"/>
    </row>
    <row r="24" spans="2:7" ht="12.75" customHeight="1">
      <c r="B24" s="70"/>
      <c r="C24" s="70"/>
      <c r="D24" s="75"/>
      <c r="E24" s="75"/>
      <c r="F24" s="75"/>
      <c r="G24" s="6"/>
    </row>
    <row r="25" spans="2:7" ht="12.75" customHeight="1">
      <c r="B25" s="121" t="s">
        <v>12</v>
      </c>
      <c r="C25" s="121"/>
      <c r="D25" s="122" t="s">
        <v>47</v>
      </c>
      <c r="E25" s="122"/>
      <c r="F25" s="122"/>
      <c r="G25" s="6"/>
    </row>
    <row r="26" spans="2:7" ht="12.75" customHeight="1">
      <c r="B26" s="70"/>
      <c r="C26" s="70"/>
      <c r="D26" s="71"/>
      <c r="E26" s="71"/>
      <c r="F26" s="71"/>
      <c r="G26" s="6"/>
    </row>
    <row r="27" spans="2:7" ht="18" customHeight="1">
      <c r="B27" s="121" t="s">
        <v>7</v>
      </c>
      <c r="C27" s="121"/>
      <c r="D27" s="122" t="s">
        <v>13</v>
      </c>
      <c r="E27" s="122"/>
      <c r="F27" s="122"/>
      <c r="G27" s="4"/>
    </row>
    <row r="28" spans="2:7" ht="10.5" customHeight="1">
      <c r="B28" s="70"/>
      <c r="C28" s="70"/>
      <c r="D28" s="71"/>
      <c r="E28" s="71"/>
      <c r="F28" s="71"/>
      <c r="G28" s="4"/>
    </row>
    <row r="29" spans="2:7" ht="17.25" customHeight="1">
      <c r="B29" s="121" t="s">
        <v>4</v>
      </c>
      <c r="C29" s="121"/>
      <c r="D29" s="123" t="s">
        <v>179</v>
      </c>
      <c r="E29" s="122"/>
      <c r="F29" s="122"/>
      <c r="G29" s="18"/>
    </row>
    <row r="30" spans="2:7" ht="17.25" customHeight="1">
      <c r="B30" s="70" t="s">
        <v>119</v>
      </c>
      <c r="C30" s="70"/>
      <c r="D30" s="12" t="s">
        <v>1</v>
      </c>
      <c r="E30" s="77" t="s">
        <v>136</v>
      </c>
      <c r="F30" s="13"/>
      <c r="G30" s="18"/>
    </row>
    <row r="31" spans="2:7" ht="17.25" customHeight="1">
      <c r="B31" s="76"/>
      <c r="C31" s="76"/>
      <c r="D31" s="12" t="s">
        <v>2</v>
      </c>
      <c r="E31" s="77" t="s">
        <v>137</v>
      </c>
      <c r="F31" s="14"/>
      <c r="G31" s="18"/>
    </row>
    <row r="32" spans="2:7" ht="17.25" customHeight="1">
      <c r="B32" s="76"/>
      <c r="C32" s="76"/>
      <c r="D32" s="12" t="s">
        <v>3</v>
      </c>
      <c r="E32" s="77" t="s">
        <v>138</v>
      </c>
      <c r="F32" s="15"/>
      <c r="G32" s="18"/>
    </row>
    <row r="33" spans="2:10" ht="12.75" customHeight="1">
      <c r="B33" s="76"/>
      <c r="C33" s="76"/>
      <c r="D33" s="12"/>
      <c r="E33" s="78"/>
      <c r="F33" s="78"/>
      <c r="G33" s="18"/>
    </row>
    <row r="34" spans="2:10">
      <c r="B34" s="76"/>
      <c r="C34" s="76"/>
      <c r="D34" s="76"/>
      <c r="E34" s="18"/>
      <c r="F34" s="18"/>
      <c r="G34" s="18"/>
    </row>
    <row r="35" spans="2:10">
      <c r="B35" s="114" t="s">
        <v>122</v>
      </c>
      <c r="C35" s="114"/>
      <c r="D35" s="114"/>
      <c r="E35" s="114"/>
      <c r="F35" s="114"/>
      <c r="G35" s="114"/>
    </row>
    <row r="36" spans="2:10" s="7" customFormat="1">
      <c r="B36" s="11"/>
      <c r="C36" s="11"/>
      <c r="D36" s="11"/>
      <c r="E36" s="11"/>
      <c r="F36" s="11"/>
      <c r="G36" s="11"/>
    </row>
    <row r="37" spans="2:10" ht="27" customHeight="1">
      <c r="B37" s="8" t="s">
        <v>14</v>
      </c>
      <c r="C37" s="124">
        <v>2026</v>
      </c>
      <c r="D37" s="124"/>
      <c r="E37" s="124"/>
      <c r="F37" s="124"/>
      <c r="G37" s="124"/>
      <c r="I37" s="72"/>
      <c r="J37" s="72"/>
    </row>
    <row r="38" spans="2:10" ht="20.25" customHeight="1">
      <c r="B38" s="8" t="s">
        <v>37</v>
      </c>
      <c r="C38" s="135" t="s">
        <v>176</v>
      </c>
      <c r="D38" s="135"/>
      <c r="E38" s="135"/>
      <c r="F38" s="135"/>
      <c r="G38" s="135"/>
      <c r="I38" s="73"/>
      <c r="J38" s="73"/>
    </row>
    <row r="39" spans="2:10" ht="24" customHeight="1">
      <c r="B39" s="8" t="s">
        <v>10</v>
      </c>
      <c r="C39" s="146">
        <v>105.2</v>
      </c>
      <c r="D39" s="146"/>
      <c r="E39" s="146"/>
      <c r="F39" s="146"/>
      <c r="G39" s="146"/>
      <c r="I39" s="73"/>
      <c r="J39" s="17"/>
    </row>
    <row r="41" spans="2:10">
      <c r="B41" s="114" t="s">
        <v>40</v>
      </c>
      <c r="C41" s="114"/>
      <c r="D41" s="114"/>
      <c r="E41" s="114"/>
      <c r="F41" s="114"/>
      <c r="G41" s="114"/>
    </row>
    <row r="42" spans="2:10" ht="15" customHeight="1">
      <c r="B42" s="137" t="s">
        <v>197</v>
      </c>
      <c r="C42" s="147"/>
      <c r="D42" s="147"/>
      <c r="E42" s="147"/>
      <c r="F42" s="147"/>
      <c r="G42" s="139"/>
    </row>
    <row r="43" spans="2:10">
      <c r="B43" s="137"/>
      <c r="C43" s="147"/>
      <c r="D43" s="147"/>
      <c r="E43" s="147"/>
      <c r="F43" s="147"/>
      <c r="G43" s="139"/>
    </row>
    <row r="44" spans="2:10">
      <c r="B44" s="137"/>
      <c r="C44" s="147"/>
      <c r="D44" s="147"/>
      <c r="E44" s="147"/>
      <c r="F44" s="147"/>
      <c r="G44" s="139"/>
    </row>
    <row r="45" spans="2:10">
      <c r="B45" s="137"/>
      <c r="C45" s="147"/>
      <c r="D45" s="147"/>
      <c r="E45" s="147"/>
      <c r="F45" s="147"/>
      <c r="G45" s="139"/>
    </row>
    <row r="46" spans="2:10">
      <c r="B46" s="140"/>
      <c r="C46" s="141"/>
      <c r="D46" s="141"/>
      <c r="E46" s="141"/>
      <c r="F46" s="141"/>
      <c r="G46" s="142"/>
    </row>
  </sheetData>
  <mergeCells count="30">
    <mergeCell ref="C37:G37"/>
    <mergeCell ref="C38:G38"/>
    <mergeCell ref="B27:C27"/>
    <mergeCell ref="D27:F27"/>
    <mergeCell ref="B29:C29"/>
    <mergeCell ref="D29:F29"/>
    <mergeCell ref="B35:G35"/>
    <mergeCell ref="B42:G46"/>
    <mergeCell ref="B25:C25"/>
    <mergeCell ref="D25:F25"/>
    <mergeCell ref="B10:G10"/>
    <mergeCell ref="B12:C12"/>
    <mergeCell ref="D12:G12"/>
    <mergeCell ref="D14:G14"/>
    <mergeCell ref="D16:G16"/>
    <mergeCell ref="D18:G18"/>
    <mergeCell ref="B21:C21"/>
    <mergeCell ref="D21:F21"/>
    <mergeCell ref="B23:C23"/>
    <mergeCell ref="D23:G23"/>
    <mergeCell ref="D19:G19"/>
    <mergeCell ref="C39:G39"/>
    <mergeCell ref="B41:G41"/>
    <mergeCell ref="B8:C8"/>
    <mergeCell ref="D8:F8"/>
    <mergeCell ref="B1:G1"/>
    <mergeCell ref="B2:G2"/>
    <mergeCell ref="B3:G3"/>
    <mergeCell ref="B4:G4"/>
    <mergeCell ref="B6:G6"/>
  </mergeCells>
  <hyperlinks>
    <hyperlink ref="B42" r:id="rId1" display="http://www.snie.sep.gob.mx/indicadores_pronosticos.html.    Lineamientos para la formulación de indicadores" xr:uid="{6456EF62-205D-4D8A-9E2A-4E52EDAA9A09}"/>
  </hyperlinks>
  <printOptions horizontalCentered="1"/>
  <pageMargins left="0.59055118110236227" right="0.39370078740157483" top="0.39370078740157483" bottom="0.39370078740157483" header="0.31496062992125984" footer="0.31496062992125984"/>
  <pageSetup scale="81" fitToHeight="0"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48"/>
  <sheetViews>
    <sheetView showGridLines="0" view="pageBreakPreview" topLeftCell="A28" zoomScale="115" zoomScaleNormal="100" zoomScaleSheetLayoutView="115" workbookViewId="0">
      <selection activeCell="D14" sqref="D14:G1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78</v>
      </c>
      <c r="C8" s="129"/>
      <c r="D8" s="150" t="s">
        <v>77</v>
      </c>
      <c r="E8" s="150"/>
      <c r="F8" s="150"/>
      <c r="G8" s="5"/>
    </row>
    <row r="10" spans="2:7">
      <c r="B10" s="114" t="s">
        <v>0</v>
      </c>
      <c r="C10" s="114"/>
      <c r="D10" s="114"/>
      <c r="E10" s="114"/>
      <c r="F10" s="114"/>
      <c r="G10" s="114"/>
    </row>
    <row r="12" spans="2:7" ht="17.25" customHeight="1">
      <c r="B12" s="121" t="s">
        <v>6</v>
      </c>
      <c r="C12" s="121"/>
      <c r="D12" s="122" t="s">
        <v>111</v>
      </c>
      <c r="E12" s="122"/>
      <c r="F12" s="122"/>
      <c r="G12" s="122"/>
    </row>
    <row r="13" spans="2:7" ht="8.25" customHeight="1">
      <c r="B13" s="55"/>
      <c r="C13" s="55"/>
      <c r="D13" s="56"/>
      <c r="E13" s="56"/>
      <c r="F13" s="56"/>
      <c r="G13" s="4"/>
    </row>
    <row r="14" spans="2:7" ht="142.5" customHeight="1">
      <c r="B14" s="55" t="s">
        <v>8</v>
      </c>
      <c r="C14" s="55"/>
      <c r="D14" s="132" t="s">
        <v>65</v>
      </c>
      <c r="E14" s="132"/>
      <c r="F14" s="132"/>
      <c r="G14" s="132"/>
    </row>
    <row r="15" spans="2:7" ht="9.75" customHeight="1">
      <c r="B15" s="55"/>
      <c r="C15" s="55"/>
      <c r="D15" s="59"/>
      <c r="E15" s="59"/>
      <c r="F15" s="59"/>
      <c r="G15" s="59"/>
    </row>
    <row r="16" spans="2:7" ht="30.75" customHeight="1">
      <c r="B16" s="55" t="s">
        <v>11</v>
      </c>
      <c r="C16" s="55"/>
      <c r="D16" s="126" t="s">
        <v>66</v>
      </c>
      <c r="E16" s="126"/>
      <c r="F16" s="126"/>
      <c r="G16" s="126"/>
    </row>
    <row r="17" spans="2:7" ht="9.75" customHeight="1">
      <c r="B17" s="55"/>
      <c r="C17" s="55"/>
      <c r="D17" s="59"/>
      <c r="E17" s="59"/>
      <c r="F17" s="59"/>
      <c r="G17" s="59"/>
    </row>
    <row r="18" spans="2:7" ht="9.75" customHeight="1">
      <c r="B18" s="55"/>
      <c r="C18" s="55"/>
      <c r="D18" s="59"/>
      <c r="E18" s="59"/>
      <c r="F18" s="59"/>
      <c r="G18" s="59"/>
    </row>
    <row r="19" spans="2:7" ht="17.25" customHeight="1">
      <c r="B19" s="55" t="s">
        <v>117</v>
      </c>
      <c r="C19" s="55"/>
      <c r="D19" s="126" t="s">
        <v>67</v>
      </c>
      <c r="E19" s="126"/>
      <c r="F19" s="126"/>
      <c r="G19" s="126"/>
    </row>
    <row r="20" spans="2:7" ht="17.25" customHeight="1">
      <c r="B20" s="55"/>
      <c r="C20" s="55"/>
      <c r="D20" s="126"/>
      <c r="E20" s="126"/>
      <c r="F20" s="126"/>
      <c r="G20" s="126"/>
    </row>
    <row r="21" spans="2:7" ht="9" customHeight="1">
      <c r="B21" s="55"/>
      <c r="C21" s="55"/>
      <c r="D21" s="56"/>
      <c r="E21" s="56"/>
      <c r="F21" s="56"/>
      <c r="G21" s="4"/>
    </row>
    <row r="22" spans="2:7" ht="27.75" customHeight="1">
      <c r="B22" s="125" t="s">
        <v>9</v>
      </c>
      <c r="C22" s="125"/>
      <c r="D22" s="122" t="s">
        <v>19</v>
      </c>
      <c r="E22" s="122"/>
      <c r="F22" s="122"/>
      <c r="G22" s="4"/>
    </row>
    <row r="23" spans="2:7" ht="9.75" customHeight="1">
      <c r="B23" s="55"/>
      <c r="C23" s="55"/>
      <c r="D23" s="56"/>
      <c r="E23" s="56"/>
      <c r="F23" s="56"/>
      <c r="G23" s="4"/>
    </row>
    <row r="24" spans="2:7" ht="34.5" customHeight="1">
      <c r="B24" s="121" t="s">
        <v>118</v>
      </c>
      <c r="C24" s="121"/>
      <c r="D24" s="126" t="s">
        <v>68</v>
      </c>
      <c r="E24" s="126"/>
      <c r="F24" s="126"/>
      <c r="G24" s="126"/>
    </row>
    <row r="25" spans="2:7" ht="12.75" customHeight="1">
      <c r="B25" s="55"/>
      <c r="C25" s="55"/>
      <c r="D25" s="59"/>
      <c r="E25" s="59"/>
      <c r="F25" s="59"/>
      <c r="G25" s="6"/>
    </row>
    <row r="26" spans="2:7" ht="12.75" customHeight="1">
      <c r="B26" s="121" t="s">
        <v>12</v>
      </c>
      <c r="C26" s="121"/>
      <c r="D26" s="122" t="s">
        <v>47</v>
      </c>
      <c r="E26" s="122"/>
      <c r="F26" s="122"/>
      <c r="G26" s="6"/>
    </row>
    <row r="27" spans="2:7" ht="12.75" customHeight="1">
      <c r="B27" s="55"/>
      <c r="C27" s="55"/>
      <c r="D27" s="56"/>
      <c r="E27" s="56"/>
      <c r="F27" s="56"/>
      <c r="G27" s="6"/>
    </row>
    <row r="28" spans="2:7" ht="18" customHeight="1">
      <c r="B28" s="121" t="s">
        <v>7</v>
      </c>
      <c r="C28" s="121"/>
      <c r="D28" s="122" t="s">
        <v>13</v>
      </c>
      <c r="E28" s="122"/>
      <c r="F28" s="122"/>
      <c r="G28" s="4"/>
    </row>
    <row r="29" spans="2:7" ht="10.5" customHeight="1">
      <c r="B29" s="55"/>
      <c r="C29" s="55"/>
      <c r="D29" s="56"/>
      <c r="E29" s="56"/>
      <c r="F29" s="56"/>
      <c r="G29" s="4"/>
    </row>
    <row r="30" spans="2:7" ht="17.25" customHeight="1">
      <c r="B30" s="121" t="s">
        <v>4</v>
      </c>
      <c r="C30" s="121"/>
      <c r="D30" s="133" t="s">
        <v>26</v>
      </c>
      <c r="E30" s="133"/>
      <c r="F30" s="133"/>
      <c r="G30" s="18"/>
    </row>
    <row r="31" spans="2:7" ht="17.25" customHeight="1">
      <c r="B31" s="55" t="s">
        <v>119</v>
      </c>
      <c r="C31" s="55"/>
      <c r="D31" s="12" t="s">
        <v>1</v>
      </c>
      <c r="E31" s="61" t="s">
        <v>153</v>
      </c>
      <c r="F31" s="13"/>
      <c r="G31" s="18"/>
    </row>
    <row r="32" spans="2:7" ht="17.25" customHeight="1">
      <c r="B32" s="60"/>
      <c r="C32" s="60"/>
      <c r="D32" s="12" t="s">
        <v>2</v>
      </c>
      <c r="E32" s="24" t="s">
        <v>134</v>
      </c>
      <c r="F32" s="14"/>
      <c r="G32" s="18"/>
    </row>
    <row r="33" spans="2:10" ht="17.25" customHeight="1">
      <c r="B33" s="60"/>
      <c r="C33" s="60"/>
      <c r="D33" s="12" t="s">
        <v>3</v>
      </c>
      <c r="E33" s="61" t="s">
        <v>135</v>
      </c>
      <c r="F33" s="15"/>
      <c r="G33" s="18"/>
    </row>
    <row r="34" spans="2:10" ht="12.75" customHeight="1">
      <c r="B34" s="60"/>
      <c r="C34" s="60"/>
      <c r="D34" s="12"/>
      <c r="E34" s="56"/>
      <c r="F34" s="62"/>
      <c r="G34" s="18"/>
    </row>
    <row r="35" spans="2:10">
      <c r="B35" s="60"/>
      <c r="C35" s="60"/>
      <c r="D35" s="60"/>
      <c r="E35" s="18"/>
      <c r="F35" s="18"/>
      <c r="G35" s="18"/>
    </row>
    <row r="36" spans="2:10">
      <c r="B36" s="114" t="s">
        <v>122</v>
      </c>
      <c r="C36" s="114"/>
      <c r="D36" s="114"/>
      <c r="E36" s="114"/>
      <c r="F36" s="114"/>
      <c r="G36" s="114"/>
    </row>
    <row r="37" spans="2:10" s="7" customFormat="1" ht="7.9" customHeight="1">
      <c r="B37" s="11"/>
      <c r="C37" s="11"/>
      <c r="D37" s="11"/>
      <c r="E37" s="11"/>
      <c r="F37" s="11"/>
      <c r="G37" s="11"/>
    </row>
    <row r="38" spans="2:10" ht="21.6" customHeight="1">
      <c r="B38" s="8" t="s">
        <v>14</v>
      </c>
      <c r="C38" s="124">
        <v>2026</v>
      </c>
      <c r="D38" s="124"/>
      <c r="E38" s="124"/>
      <c r="F38" s="124"/>
      <c r="G38" s="124"/>
      <c r="I38" s="57"/>
      <c r="J38" s="57"/>
    </row>
    <row r="39" spans="2:10" ht="25.5" customHeight="1">
      <c r="B39" s="8" t="s">
        <v>15</v>
      </c>
      <c r="C39" s="134" t="s">
        <v>175</v>
      </c>
      <c r="D39" s="134"/>
      <c r="E39" s="134"/>
      <c r="F39" s="134"/>
      <c r="G39" s="134"/>
      <c r="I39" s="58"/>
      <c r="J39" s="58"/>
    </row>
    <row r="40" spans="2:10" ht="31.5" customHeight="1">
      <c r="B40" s="8" t="s">
        <v>10</v>
      </c>
      <c r="C40" s="151">
        <v>61.2</v>
      </c>
      <c r="D40" s="151"/>
      <c r="E40" s="151"/>
      <c r="F40" s="151"/>
      <c r="G40" s="151"/>
      <c r="I40" s="58"/>
      <c r="J40" s="17"/>
    </row>
    <row r="41" spans="2:10" ht="7.9" customHeight="1">
      <c r="B41" s="1"/>
      <c r="C41" s="58"/>
      <c r="D41" s="17"/>
      <c r="E41" s="17"/>
      <c r="F41" s="9"/>
      <c r="G41" s="10"/>
    </row>
    <row r="42" spans="2:10">
      <c r="B42" s="114" t="s">
        <v>40</v>
      </c>
      <c r="C42" s="114"/>
      <c r="D42" s="114"/>
      <c r="E42" s="114"/>
      <c r="F42" s="114"/>
      <c r="G42" s="114"/>
    </row>
    <row r="43" spans="2:10" ht="15" customHeight="1">
      <c r="B43" s="152" t="s">
        <v>198</v>
      </c>
      <c r="C43" s="153"/>
      <c r="D43" s="153"/>
      <c r="E43" s="153"/>
      <c r="F43" s="153"/>
      <c r="G43" s="154"/>
    </row>
    <row r="44" spans="2:10">
      <c r="B44" s="137"/>
      <c r="C44" s="138"/>
      <c r="D44" s="138"/>
      <c r="E44" s="138"/>
      <c r="F44" s="138"/>
      <c r="G44" s="139"/>
    </row>
    <row r="45" spans="2:10">
      <c r="B45" s="137"/>
      <c r="C45" s="138"/>
      <c r="D45" s="138"/>
      <c r="E45" s="138"/>
      <c r="F45" s="138"/>
      <c r="G45" s="139"/>
    </row>
    <row r="46" spans="2:10" ht="0.75" customHeight="1">
      <c r="B46" s="137"/>
      <c r="C46" s="138"/>
      <c r="D46" s="138"/>
      <c r="E46" s="138"/>
      <c r="F46" s="138"/>
      <c r="G46" s="139"/>
    </row>
    <row r="47" spans="2:10" ht="18.75" customHeight="1">
      <c r="B47" s="140"/>
      <c r="C47" s="141"/>
      <c r="D47" s="141"/>
      <c r="E47" s="141"/>
      <c r="F47" s="141"/>
      <c r="G47" s="142"/>
    </row>
    <row r="48" spans="2:10" ht="7.15" customHeight="1"/>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59055118110236227" right="0.39370078740157483" top="0.39370078740157483" bottom="0.39370078740157483" header="0.31496062992125984" footer="0.31496062992125984"/>
  <pageSetup scale="8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7"/>
  <sheetViews>
    <sheetView showGridLines="0" view="pageBreakPreview" zoomScaleNormal="100" zoomScaleSheetLayoutView="100" workbookViewId="0">
      <selection activeCell="D14" sqref="D14:G1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9.75" customHeight="1">
      <c r="B4" s="127"/>
      <c r="C4" s="127"/>
      <c r="D4" s="127"/>
      <c r="E4" s="127"/>
      <c r="F4" s="127"/>
      <c r="G4" s="127"/>
    </row>
    <row r="6" spans="2:7">
      <c r="B6" s="128" t="s">
        <v>5</v>
      </c>
      <c r="C6" s="128"/>
      <c r="D6" s="128"/>
      <c r="E6" s="128"/>
      <c r="F6" s="128"/>
      <c r="G6" s="128"/>
    </row>
    <row r="7" spans="2:7" ht="6" customHeight="1"/>
    <row r="8" spans="2:7" ht="15" customHeight="1">
      <c r="B8" s="129" t="s">
        <v>78</v>
      </c>
      <c r="C8" s="129"/>
      <c r="D8" s="144" t="s">
        <v>76</v>
      </c>
      <c r="E8" s="144"/>
      <c r="F8" s="144"/>
      <c r="G8" s="5"/>
    </row>
    <row r="10" spans="2:7">
      <c r="B10" s="114" t="s">
        <v>0</v>
      </c>
      <c r="C10" s="114"/>
      <c r="D10" s="114"/>
      <c r="E10" s="114"/>
      <c r="F10" s="114"/>
      <c r="G10" s="114"/>
    </row>
    <row r="12" spans="2:7" ht="17.25" customHeight="1">
      <c r="B12" s="121" t="s">
        <v>6</v>
      </c>
      <c r="C12" s="121"/>
      <c r="D12" s="122" t="s">
        <v>16</v>
      </c>
      <c r="E12" s="122"/>
      <c r="F12" s="122"/>
      <c r="G12" s="122"/>
    </row>
    <row r="13" spans="2:7" ht="8.25" customHeight="1">
      <c r="B13" s="79"/>
      <c r="C13" s="79"/>
      <c r="D13" s="80"/>
      <c r="E13" s="80"/>
      <c r="F13" s="80"/>
      <c r="G13" s="4"/>
    </row>
    <row r="14" spans="2:7" ht="142.5" customHeight="1">
      <c r="B14" s="79" t="s">
        <v>8</v>
      </c>
      <c r="C14" s="79"/>
      <c r="D14" s="132" t="s">
        <v>199</v>
      </c>
      <c r="E14" s="132"/>
      <c r="F14" s="132"/>
      <c r="G14" s="132"/>
    </row>
    <row r="15" spans="2:7" ht="9.75" customHeight="1">
      <c r="B15" s="79"/>
      <c r="C15" s="79"/>
      <c r="D15" s="83"/>
      <c r="E15" s="83"/>
      <c r="F15" s="83"/>
      <c r="G15" s="83"/>
    </row>
    <row r="16" spans="2:7" ht="30.75" customHeight="1">
      <c r="B16" s="79" t="s">
        <v>11</v>
      </c>
      <c r="C16" s="79"/>
      <c r="D16" s="126" t="s">
        <v>70</v>
      </c>
      <c r="E16" s="126"/>
      <c r="F16" s="126"/>
      <c r="G16" s="126"/>
    </row>
    <row r="17" spans="2:7" ht="9.75" customHeight="1">
      <c r="B17" s="79"/>
      <c r="C17" s="79"/>
      <c r="D17" s="83"/>
      <c r="E17" s="83"/>
      <c r="F17" s="83"/>
      <c r="G17" s="83"/>
    </row>
    <row r="18" spans="2:7" ht="9.75" customHeight="1">
      <c r="B18" s="79"/>
      <c r="C18" s="79"/>
      <c r="D18" s="83"/>
      <c r="E18" s="83"/>
      <c r="F18" s="83"/>
      <c r="G18" s="83"/>
    </row>
    <row r="19" spans="2:7" ht="66.75" customHeight="1">
      <c r="B19" s="79" t="s">
        <v>117</v>
      </c>
      <c r="C19" s="79"/>
      <c r="D19" s="132" t="s">
        <v>127</v>
      </c>
      <c r="E19" s="132"/>
      <c r="F19" s="132"/>
      <c r="G19" s="132"/>
    </row>
    <row r="20" spans="2:7" ht="25.5" customHeight="1">
      <c r="B20" s="79"/>
      <c r="C20" s="79"/>
      <c r="D20" s="132"/>
      <c r="E20" s="132"/>
      <c r="F20" s="132"/>
      <c r="G20" s="132"/>
    </row>
    <row r="21" spans="2:7" ht="9" customHeight="1">
      <c r="B21" s="79"/>
      <c r="C21" s="79"/>
      <c r="D21" s="80"/>
      <c r="E21" s="80"/>
      <c r="F21" s="80"/>
      <c r="G21" s="4"/>
    </row>
    <row r="22" spans="2:7" ht="27.75" customHeight="1">
      <c r="B22" s="125" t="s">
        <v>9</v>
      </c>
      <c r="C22" s="125"/>
      <c r="D22" s="122" t="s">
        <v>18</v>
      </c>
      <c r="E22" s="122"/>
      <c r="F22" s="122"/>
      <c r="G22" s="4"/>
    </row>
    <row r="23" spans="2:7" ht="9.75" customHeight="1">
      <c r="B23" s="79"/>
      <c r="C23" s="79"/>
      <c r="D23" s="80"/>
      <c r="E23" s="80"/>
      <c r="F23" s="80"/>
      <c r="G23" s="4"/>
    </row>
    <row r="24" spans="2:7" ht="34.5" customHeight="1">
      <c r="B24" s="121" t="s">
        <v>118</v>
      </c>
      <c r="C24" s="121"/>
      <c r="D24" s="126" t="s">
        <v>17</v>
      </c>
      <c r="E24" s="126"/>
      <c r="F24" s="126"/>
      <c r="G24" s="126"/>
    </row>
    <row r="25" spans="2:7" ht="12.75" customHeight="1">
      <c r="B25" s="79"/>
      <c r="C25" s="79"/>
      <c r="D25" s="83"/>
      <c r="E25" s="83"/>
      <c r="F25" s="83"/>
      <c r="G25" s="6"/>
    </row>
    <row r="26" spans="2:7" ht="12.75" customHeight="1">
      <c r="B26" s="121" t="s">
        <v>12</v>
      </c>
      <c r="C26" s="121"/>
      <c r="D26" s="122" t="s">
        <v>18</v>
      </c>
      <c r="E26" s="122"/>
      <c r="F26" s="122"/>
      <c r="G26" s="6"/>
    </row>
    <row r="27" spans="2:7" ht="12.75" customHeight="1">
      <c r="B27" s="79"/>
      <c r="C27" s="79"/>
      <c r="D27" s="80"/>
      <c r="E27" s="80"/>
      <c r="F27" s="80"/>
      <c r="G27" s="6"/>
    </row>
    <row r="28" spans="2:7" ht="18" customHeight="1">
      <c r="B28" s="121" t="s">
        <v>7</v>
      </c>
      <c r="C28" s="121"/>
      <c r="D28" s="122" t="s">
        <v>13</v>
      </c>
      <c r="E28" s="122"/>
      <c r="F28" s="122"/>
      <c r="G28" s="4"/>
    </row>
    <row r="29" spans="2:7" ht="10.5" customHeight="1">
      <c r="B29" s="79"/>
      <c r="C29" s="79"/>
      <c r="D29" s="80"/>
      <c r="E29" s="80"/>
      <c r="F29" s="80"/>
      <c r="G29" s="4"/>
    </row>
    <row r="30" spans="2:7" ht="17.25" customHeight="1">
      <c r="B30" s="121" t="s">
        <v>4</v>
      </c>
      <c r="C30" s="121"/>
      <c r="D30" s="143" t="s">
        <v>71</v>
      </c>
      <c r="E30" s="143"/>
      <c r="F30" s="143"/>
      <c r="G30" s="18"/>
    </row>
    <row r="31" spans="2:7" ht="17.25" customHeight="1">
      <c r="B31" s="79" t="s">
        <v>119</v>
      </c>
      <c r="C31" s="79"/>
      <c r="D31" s="12" t="s">
        <v>1</v>
      </c>
      <c r="E31" s="85" t="s">
        <v>72</v>
      </c>
      <c r="F31" s="13"/>
      <c r="G31" s="18"/>
    </row>
    <row r="32" spans="2:7" ht="17.25" customHeight="1">
      <c r="B32" s="84"/>
      <c r="C32" s="84"/>
      <c r="D32" s="12" t="s">
        <v>2</v>
      </c>
      <c r="E32" s="85" t="s">
        <v>73</v>
      </c>
      <c r="F32" s="14"/>
      <c r="G32" s="18"/>
    </row>
    <row r="33" spans="1:10" ht="17.25" customHeight="1">
      <c r="B33" s="84"/>
      <c r="C33" s="84"/>
      <c r="D33" s="12" t="s">
        <v>3</v>
      </c>
      <c r="E33" s="85" t="s">
        <v>74</v>
      </c>
      <c r="F33" s="15"/>
      <c r="G33" s="18"/>
    </row>
    <row r="34" spans="1:10" ht="12.75" customHeight="1">
      <c r="B34" s="84"/>
      <c r="C34" s="84"/>
      <c r="D34" s="12"/>
      <c r="E34" s="80"/>
      <c r="F34" s="86"/>
      <c r="G34" s="18"/>
    </row>
    <row r="35" spans="1:10">
      <c r="B35" s="84"/>
      <c r="C35" s="84"/>
      <c r="D35" s="84"/>
      <c r="E35" s="18"/>
      <c r="F35" s="18"/>
      <c r="G35" s="18"/>
    </row>
    <row r="36" spans="1:10">
      <c r="B36" s="114" t="s">
        <v>122</v>
      </c>
      <c r="C36" s="114"/>
      <c r="D36" s="114"/>
      <c r="E36" s="114"/>
      <c r="F36" s="114"/>
      <c r="G36" s="114"/>
    </row>
    <row r="37" spans="1:10" s="7" customFormat="1">
      <c r="B37" s="11"/>
      <c r="C37" s="11"/>
      <c r="D37" s="11"/>
      <c r="E37" s="11"/>
      <c r="F37" s="11"/>
      <c r="G37" s="11"/>
    </row>
    <row r="38" spans="1:10" ht="26.25" customHeight="1">
      <c r="A38" s="31"/>
      <c r="B38" s="8" t="s">
        <v>14</v>
      </c>
      <c r="C38" s="124">
        <v>2026</v>
      </c>
      <c r="D38" s="124"/>
      <c r="E38" s="124"/>
      <c r="F38" s="124"/>
      <c r="G38" s="124"/>
      <c r="I38" s="81"/>
      <c r="J38" s="81"/>
    </row>
    <row r="39" spans="1:10" ht="25.5" customHeight="1">
      <c r="B39" s="8" t="s">
        <v>15</v>
      </c>
      <c r="C39" s="134" t="s">
        <v>180</v>
      </c>
      <c r="D39" s="134"/>
      <c r="E39" s="134"/>
      <c r="F39" s="134"/>
      <c r="G39" s="134"/>
      <c r="I39" s="82"/>
      <c r="J39" s="82"/>
    </row>
    <row r="40" spans="1:10" ht="31.5" customHeight="1">
      <c r="B40" s="8" t="s">
        <v>10</v>
      </c>
      <c r="C40" s="134">
        <v>19</v>
      </c>
      <c r="D40" s="134"/>
      <c r="E40" s="134"/>
      <c r="F40" s="134"/>
      <c r="G40" s="134"/>
      <c r="I40" s="82"/>
      <c r="J40" s="17"/>
    </row>
    <row r="41" spans="1:10">
      <c r="B41" s="1"/>
      <c r="C41" s="82"/>
      <c r="D41" s="17"/>
      <c r="E41" s="17"/>
      <c r="F41" s="9"/>
      <c r="G41" s="10"/>
    </row>
    <row r="42" spans="1:10">
      <c r="B42" s="114" t="s">
        <v>40</v>
      </c>
      <c r="C42" s="114"/>
      <c r="D42" s="114"/>
      <c r="E42" s="114"/>
      <c r="F42" s="114"/>
      <c r="G42" s="114"/>
    </row>
    <row r="43" spans="1:10">
      <c r="B43" s="115" t="s">
        <v>181</v>
      </c>
      <c r="C43" s="116"/>
      <c r="D43" s="116"/>
      <c r="E43" s="116"/>
      <c r="F43" s="116"/>
      <c r="G43" s="117"/>
    </row>
    <row r="44" spans="1:10">
      <c r="B44" s="115"/>
      <c r="C44" s="116"/>
      <c r="D44" s="116"/>
      <c r="E44" s="116"/>
      <c r="F44" s="116"/>
      <c r="G44" s="117"/>
    </row>
    <row r="45" spans="1:10">
      <c r="B45" s="115"/>
      <c r="C45" s="116"/>
      <c r="D45" s="116"/>
      <c r="E45" s="116"/>
      <c r="F45" s="116"/>
      <c r="G45" s="117"/>
    </row>
    <row r="46" spans="1:10">
      <c r="B46" s="115"/>
      <c r="C46" s="116"/>
      <c r="D46" s="116"/>
      <c r="E46" s="116"/>
      <c r="F46" s="116"/>
      <c r="G46" s="117"/>
    </row>
    <row r="47" spans="1:10">
      <c r="B47" s="118"/>
      <c r="C47" s="119"/>
      <c r="D47" s="119"/>
      <c r="E47" s="119"/>
      <c r="F47" s="119"/>
      <c r="G47" s="120"/>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59055118110236227" right="0.39370078740157483" top="0.39370078740157483" bottom="0.39370078740157483" header="0.31496062992125984" footer="0.31496062992125984"/>
  <pageSetup scale="7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53"/>
  <sheetViews>
    <sheetView showGridLines="0" view="pageBreakPreview" topLeftCell="A31" zoomScale="115" zoomScaleNormal="100" zoomScaleSheetLayoutView="115" workbookViewId="0">
      <selection activeCell="B49" sqref="B49"/>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75</v>
      </c>
      <c r="C8" s="129"/>
      <c r="D8" s="150" t="s">
        <v>77</v>
      </c>
      <c r="E8" s="150"/>
      <c r="F8" s="150"/>
      <c r="G8" s="5"/>
    </row>
    <row r="10" spans="2:7">
      <c r="B10" s="114" t="s">
        <v>0</v>
      </c>
      <c r="C10" s="114"/>
      <c r="D10" s="114"/>
      <c r="E10" s="114"/>
      <c r="F10" s="114"/>
      <c r="G10" s="114"/>
    </row>
    <row r="12" spans="2:7" ht="34.5" customHeight="1">
      <c r="B12" s="121" t="s">
        <v>6</v>
      </c>
      <c r="C12" s="121"/>
      <c r="D12" s="126" t="s">
        <v>92</v>
      </c>
      <c r="E12" s="126"/>
      <c r="F12" s="126"/>
      <c r="G12" s="126"/>
    </row>
    <row r="13" spans="2:7" ht="8.25" customHeight="1">
      <c r="B13" s="55"/>
      <c r="C13" s="55"/>
      <c r="D13" s="56"/>
      <c r="E13" s="56"/>
      <c r="F13" s="56"/>
      <c r="G13" s="4"/>
    </row>
    <row r="14" spans="2:7" ht="56.25" customHeight="1">
      <c r="B14" s="55" t="s">
        <v>8</v>
      </c>
      <c r="C14" s="55"/>
      <c r="D14" s="132" t="s">
        <v>200</v>
      </c>
      <c r="E14" s="132"/>
      <c r="F14" s="132"/>
      <c r="G14" s="132"/>
    </row>
    <row r="15" spans="2:7" ht="9.75" customHeight="1">
      <c r="B15" s="55"/>
      <c r="C15" s="55"/>
      <c r="D15" s="59"/>
      <c r="E15" s="59"/>
      <c r="F15" s="59"/>
      <c r="G15" s="59"/>
    </row>
    <row r="16" spans="2:7" ht="46.5" customHeight="1">
      <c r="B16" s="55" t="s">
        <v>11</v>
      </c>
      <c r="C16" s="55"/>
      <c r="D16" s="132" t="s">
        <v>201</v>
      </c>
      <c r="E16" s="132"/>
      <c r="F16" s="132"/>
      <c r="G16" s="132"/>
    </row>
    <row r="17" spans="2:7" ht="9.75" customHeight="1">
      <c r="B17" s="55"/>
      <c r="C17" s="55"/>
      <c r="D17" s="59"/>
      <c r="E17" s="59"/>
      <c r="F17" s="59"/>
      <c r="G17" s="59"/>
    </row>
    <row r="18" spans="2:7" ht="9.75" customHeight="1">
      <c r="B18" s="55"/>
      <c r="C18" s="55"/>
      <c r="D18" s="59"/>
      <c r="E18" s="59"/>
      <c r="F18" s="59"/>
      <c r="G18" s="59"/>
    </row>
    <row r="19" spans="2:7" ht="17.25" customHeight="1">
      <c r="B19" s="55" t="s">
        <v>117</v>
      </c>
      <c r="C19" s="55"/>
      <c r="D19" s="122" t="s">
        <v>112</v>
      </c>
      <c r="E19" s="122"/>
      <c r="F19" s="122"/>
      <c r="G19" s="122"/>
    </row>
    <row r="20" spans="2:7" ht="17.25" customHeight="1">
      <c r="B20" s="55"/>
      <c r="C20" s="55"/>
      <c r="D20" s="122" t="s">
        <v>69</v>
      </c>
      <c r="E20" s="122"/>
      <c r="F20" s="122"/>
      <c r="G20" s="4"/>
    </row>
    <row r="21" spans="2:7" ht="9" customHeight="1">
      <c r="B21" s="55"/>
      <c r="C21" s="55"/>
      <c r="D21" s="56"/>
      <c r="E21" s="56"/>
      <c r="F21" s="56"/>
      <c r="G21" s="4"/>
    </row>
    <row r="22" spans="2:7" ht="27.75" customHeight="1">
      <c r="B22" s="125" t="s">
        <v>9</v>
      </c>
      <c r="C22" s="125"/>
      <c r="D22" s="122" t="s">
        <v>38</v>
      </c>
      <c r="E22" s="122"/>
      <c r="F22" s="122"/>
      <c r="G22" s="4"/>
    </row>
    <row r="23" spans="2:7" ht="9.75" customHeight="1">
      <c r="B23" s="55"/>
      <c r="C23" s="55"/>
      <c r="D23" s="56"/>
      <c r="E23" s="56"/>
      <c r="F23" s="56"/>
      <c r="G23" s="4"/>
    </row>
    <row r="24" spans="2:7" ht="26.25" customHeight="1">
      <c r="B24" s="121" t="s">
        <v>118</v>
      </c>
      <c r="C24" s="121"/>
      <c r="D24" s="126" t="s">
        <v>93</v>
      </c>
      <c r="E24" s="126"/>
      <c r="F24" s="126"/>
      <c r="G24" s="126"/>
    </row>
    <row r="25" spans="2:7" ht="12.75" customHeight="1">
      <c r="B25" s="55"/>
      <c r="C25" s="55"/>
      <c r="D25" s="59"/>
      <c r="E25" s="59"/>
      <c r="F25" s="59"/>
      <c r="G25" s="6"/>
    </row>
    <row r="26" spans="2:7" ht="12.75" customHeight="1">
      <c r="B26" s="121" t="s">
        <v>12</v>
      </c>
      <c r="C26" s="121"/>
      <c r="D26" s="122" t="s">
        <v>47</v>
      </c>
      <c r="E26" s="122"/>
      <c r="F26" s="122"/>
      <c r="G26" s="6"/>
    </row>
    <row r="27" spans="2:7" ht="12.75" customHeight="1">
      <c r="B27" s="55"/>
      <c r="C27" s="55"/>
      <c r="D27" s="56"/>
      <c r="E27" s="56"/>
      <c r="F27" s="56"/>
      <c r="G27" s="6"/>
    </row>
    <row r="28" spans="2:7" ht="18" customHeight="1">
      <c r="B28" s="121" t="s">
        <v>7</v>
      </c>
      <c r="C28" s="121"/>
      <c r="D28" s="122" t="s">
        <v>13</v>
      </c>
      <c r="E28" s="122"/>
      <c r="F28" s="122"/>
      <c r="G28" s="4"/>
    </row>
    <row r="29" spans="2:7" ht="10.5" customHeight="1">
      <c r="B29" s="55"/>
      <c r="C29" s="55"/>
      <c r="D29" s="56"/>
      <c r="E29" s="56"/>
      <c r="F29" s="56"/>
      <c r="G29" s="4"/>
    </row>
    <row r="30" spans="2:7" ht="17.25" customHeight="1">
      <c r="B30" s="121" t="s">
        <v>4</v>
      </c>
      <c r="C30" s="121"/>
      <c r="D30" s="166" t="s">
        <v>154</v>
      </c>
      <c r="E30" s="167"/>
      <c r="F30" s="167"/>
      <c r="G30" s="18"/>
    </row>
    <row r="31" spans="2:7" ht="17.25" customHeight="1">
      <c r="B31" s="55" t="s">
        <v>119</v>
      </c>
      <c r="C31" s="55"/>
      <c r="D31" s="12" t="s">
        <v>1</v>
      </c>
      <c r="E31" s="51" t="s">
        <v>188</v>
      </c>
      <c r="F31" s="13"/>
      <c r="G31" s="18"/>
    </row>
    <row r="32" spans="2:7" ht="17.25" customHeight="1">
      <c r="B32" s="60"/>
      <c r="C32" s="60"/>
      <c r="D32" s="12" t="s">
        <v>2</v>
      </c>
      <c r="E32" s="51" t="s">
        <v>189</v>
      </c>
      <c r="F32" s="14"/>
      <c r="G32" s="18"/>
    </row>
    <row r="33" spans="2:10" ht="17.25" customHeight="1">
      <c r="B33" s="60"/>
      <c r="C33" s="60"/>
      <c r="D33" s="12" t="s">
        <v>3</v>
      </c>
      <c r="E33" s="51" t="s">
        <v>190</v>
      </c>
      <c r="F33" s="15"/>
      <c r="G33" s="18"/>
    </row>
    <row r="34" spans="2:10" ht="12.75" customHeight="1">
      <c r="B34" s="60"/>
      <c r="C34" s="60"/>
      <c r="D34" s="12"/>
      <c r="E34" s="52"/>
      <c r="F34" s="62"/>
      <c r="G34" s="18"/>
    </row>
    <row r="35" spans="2:10">
      <c r="B35" s="60"/>
      <c r="C35" s="60"/>
      <c r="D35" s="60"/>
      <c r="E35" s="18"/>
      <c r="F35" s="18"/>
      <c r="G35" s="18"/>
    </row>
    <row r="36" spans="2:10">
      <c r="B36" s="114" t="s">
        <v>122</v>
      </c>
      <c r="C36" s="114"/>
      <c r="D36" s="114"/>
      <c r="E36" s="114"/>
      <c r="F36" s="114"/>
      <c r="G36" s="114"/>
    </row>
    <row r="37" spans="2:10" s="7" customFormat="1" ht="9" customHeight="1">
      <c r="B37" s="11"/>
      <c r="C37" s="11"/>
      <c r="D37" s="11"/>
      <c r="E37" s="11"/>
      <c r="F37" s="11"/>
      <c r="G37" s="11"/>
    </row>
    <row r="38" spans="2:10" ht="27" customHeight="1">
      <c r="B38" s="8" t="s">
        <v>14</v>
      </c>
      <c r="C38" s="124">
        <v>2026</v>
      </c>
      <c r="D38" s="124"/>
      <c r="E38" s="124"/>
      <c r="F38" s="124"/>
      <c r="G38" s="124"/>
      <c r="I38" s="53"/>
      <c r="J38" s="57"/>
    </row>
    <row r="39" spans="2:10" ht="20.25" customHeight="1">
      <c r="B39" s="8" t="s">
        <v>37</v>
      </c>
      <c r="C39" s="157" t="s">
        <v>180</v>
      </c>
      <c r="D39" s="158"/>
      <c r="E39" s="158"/>
      <c r="F39" s="158"/>
      <c r="G39" s="158"/>
      <c r="I39" s="54"/>
      <c r="J39" s="58"/>
    </row>
    <row r="40" spans="2:10" ht="24" customHeight="1">
      <c r="B40" s="8" t="s">
        <v>10</v>
      </c>
      <c r="C40" s="155">
        <f>((3304227950.19/3424981792)-1)*100</f>
        <v>-3.5256783581172346</v>
      </c>
      <c r="D40" s="159"/>
      <c r="E40" s="159"/>
      <c r="F40" s="159"/>
      <c r="G40" s="159"/>
      <c r="I40" s="53"/>
      <c r="J40" s="17"/>
    </row>
    <row r="41" spans="2:10" ht="9" customHeight="1"/>
    <row r="42" spans="2:10">
      <c r="B42" s="114" t="s">
        <v>40</v>
      </c>
      <c r="C42" s="114"/>
      <c r="D42" s="114"/>
      <c r="E42" s="114"/>
      <c r="F42" s="114"/>
      <c r="G42" s="114"/>
    </row>
    <row r="43" spans="2:10" ht="6.6" customHeight="1">
      <c r="B43" s="160" t="s">
        <v>183</v>
      </c>
      <c r="C43" s="161"/>
      <c r="D43" s="161"/>
      <c r="E43" s="161"/>
      <c r="F43" s="161"/>
      <c r="G43" s="162"/>
    </row>
    <row r="44" spans="2:10">
      <c r="B44" s="160"/>
      <c r="C44" s="161"/>
      <c r="D44" s="161"/>
      <c r="E44" s="161"/>
      <c r="F44" s="161"/>
      <c r="G44" s="162"/>
    </row>
    <row r="45" spans="2:10">
      <c r="B45" s="160"/>
      <c r="C45" s="161"/>
      <c r="D45" s="161"/>
      <c r="E45" s="161"/>
      <c r="F45" s="161"/>
      <c r="G45" s="162"/>
    </row>
    <row r="46" spans="2:10">
      <c r="B46" s="160"/>
      <c r="C46" s="161"/>
      <c r="D46" s="161"/>
      <c r="E46" s="161"/>
      <c r="F46" s="161"/>
      <c r="G46" s="162"/>
    </row>
    <row r="47" spans="2:10">
      <c r="B47" s="163"/>
      <c r="C47" s="164"/>
      <c r="D47" s="164"/>
      <c r="E47" s="164"/>
      <c r="F47" s="164"/>
      <c r="G47" s="165"/>
    </row>
    <row r="49" spans="2:10">
      <c r="D49" s="155"/>
      <c r="E49" s="156"/>
      <c r="F49" s="156"/>
      <c r="G49" s="156"/>
      <c r="H49" s="156"/>
    </row>
    <row r="50" spans="2:10">
      <c r="F50" s="155"/>
      <c r="G50" s="156"/>
      <c r="H50" s="156"/>
      <c r="I50" s="156"/>
      <c r="J50" s="156"/>
    </row>
    <row r="51" spans="2:10">
      <c r="B51" s="111"/>
      <c r="C51" s="111"/>
    </row>
    <row r="52" spans="2:10">
      <c r="B52" s="111"/>
    </row>
    <row r="53" spans="2:10">
      <c r="B53" s="111"/>
      <c r="C53" s="111"/>
    </row>
  </sheetData>
  <mergeCells count="32">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s>
  <printOptions horizontalCentered="1"/>
  <pageMargins left="0.59055118110236227" right="0.39370078740157483" top="0.39370078740157483" bottom="0.39370078740157483" header="0.31496062992125984" footer="0.31496062992125984"/>
  <pageSetup scale="8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47"/>
  <sheetViews>
    <sheetView showGridLines="0" view="pageBreakPreview" zoomScale="115" zoomScaleNormal="100" zoomScaleSheetLayoutView="115" workbookViewId="0">
      <selection activeCell="D14" sqref="D14:G1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75</v>
      </c>
      <c r="C8" s="129"/>
      <c r="D8" s="144" t="s">
        <v>76</v>
      </c>
      <c r="E8" s="144"/>
      <c r="F8" s="144"/>
      <c r="G8" s="5"/>
    </row>
    <row r="10" spans="2:7">
      <c r="B10" s="114" t="s">
        <v>0</v>
      </c>
      <c r="C10" s="114"/>
      <c r="D10" s="114"/>
      <c r="E10" s="114"/>
      <c r="F10" s="114"/>
      <c r="G10" s="114"/>
    </row>
    <row r="12" spans="2:7" ht="17.25" customHeight="1">
      <c r="B12" s="121" t="s">
        <v>6</v>
      </c>
      <c r="C12" s="121"/>
      <c r="D12" s="122" t="s">
        <v>33</v>
      </c>
      <c r="E12" s="122"/>
      <c r="F12" s="122"/>
      <c r="G12" s="122"/>
    </row>
    <row r="13" spans="2:7" ht="8.25" customHeight="1">
      <c r="B13" s="63"/>
      <c r="C13" s="63"/>
      <c r="D13" s="64"/>
      <c r="E13" s="64"/>
      <c r="F13" s="64"/>
      <c r="G13" s="4"/>
    </row>
    <row r="14" spans="2:7" ht="48" customHeight="1">
      <c r="B14" s="63" t="s">
        <v>8</v>
      </c>
      <c r="C14" s="63"/>
      <c r="D14" s="175" t="s">
        <v>113</v>
      </c>
      <c r="E14" s="175"/>
      <c r="F14" s="175"/>
      <c r="G14" s="175"/>
    </row>
    <row r="15" spans="2:7" ht="9.75" customHeight="1">
      <c r="B15" s="63"/>
      <c r="C15" s="63"/>
      <c r="D15" s="65"/>
      <c r="E15" s="65"/>
      <c r="F15" s="65"/>
      <c r="G15" s="65"/>
    </row>
    <row r="16" spans="2:7" ht="30.75" customHeight="1">
      <c r="B16" s="63" t="s">
        <v>11</v>
      </c>
      <c r="C16" s="63"/>
      <c r="D16" s="126" t="s">
        <v>35</v>
      </c>
      <c r="E16" s="126"/>
      <c r="F16" s="126"/>
      <c r="G16" s="126"/>
    </row>
    <row r="17" spans="2:9" ht="9.75" customHeight="1">
      <c r="B17" s="63"/>
      <c r="C17" s="63"/>
      <c r="D17" s="65"/>
      <c r="E17" s="65"/>
      <c r="F17" s="65"/>
      <c r="G17" s="65"/>
    </row>
    <row r="18" spans="2:9" ht="9.75" customHeight="1">
      <c r="B18" s="63"/>
      <c r="C18" s="63"/>
      <c r="D18" s="65"/>
      <c r="E18" s="65"/>
      <c r="F18" s="65"/>
      <c r="G18" s="65"/>
    </row>
    <row r="19" spans="2:9" ht="17.25" customHeight="1">
      <c r="B19" s="63" t="s">
        <v>117</v>
      </c>
      <c r="C19" s="63"/>
      <c r="D19" s="126" t="s">
        <v>95</v>
      </c>
      <c r="E19" s="126"/>
      <c r="F19" s="126"/>
      <c r="G19" s="126"/>
    </row>
    <row r="20" spans="2:9" ht="17.25" customHeight="1">
      <c r="B20" s="63"/>
      <c r="C20" s="63"/>
      <c r="D20" s="126"/>
      <c r="E20" s="126"/>
      <c r="F20" s="126"/>
      <c r="G20" s="126"/>
    </row>
    <row r="21" spans="2:9" ht="9" customHeight="1">
      <c r="B21" s="63"/>
      <c r="C21" s="63"/>
      <c r="D21" s="64"/>
      <c r="E21" s="64"/>
      <c r="F21" s="64"/>
      <c r="G21" s="4"/>
    </row>
    <row r="22" spans="2:9" ht="27.75" customHeight="1">
      <c r="B22" s="125" t="s">
        <v>9</v>
      </c>
      <c r="C22" s="125"/>
      <c r="D22" s="126" t="s">
        <v>34</v>
      </c>
      <c r="E22" s="122"/>
      <c r="F22" s="122"/>
      <c r="G22" s="4"/>
    </row>
    <row r="23" spans="2:9" ht="9.75" customHeight="1">
      <c r="B23" s="63"/>
      <c r="C23" s="63"/>
      <c r="D23" s="64"/>
      <c r="E23" s="64"/>
      <c r="F23" s="64"/>
      <c r="G23" s="4"/>
    </row>
    <row r="24" spans="2:9" ht="34.5" customHeight="1">
      <c r="B24" s="121" t="s">
        <v>118</v>
      </c>
      <c r="C24" s="121"/>
      <c r="D24" s="126" t="s">
        <v>94</v>
      </c>
      <c r="E24" s="126"/>
      <c r="F24" s="126"/>
      <c r="G24" s="126"/>
    </row>
    <row r="25" spans="2:9" ht="12.75" customHeight="1">
      <c r="B25" s="63"/>
      <c r="C25" s="63"/>
      <c r="D25" s="65"/>
      <c r="E25" s="65"/>
      <c r="F25" s="65"/>
      <c r="G25" s="6"/>
    </row>
    <row r="26" spans="2:9" ht="12.75" customHeight="1">
      <c r="B26" s="121" t="s">
        <v>12</v>
      </c>
      <c r="C26" s="121"/>
      <c r="D26" s="122" t="s">
        <v>47</v>
      </c>
      <c r="E26" s="122"/>
      <c r="F26" s="122"/>
      <c r="G26" s="6"/>
    </row>
    <row r="27" spans="2:9" ht="12.75" customHeight="1">
      <c r="B27" s="63"/>
      <c r="C27" s="63"/>
      <c r="D27" s="64"/>
      <c r="E27" s="64"/>
      <c r="F27" s="64"/>
      <c r="G27" s="6"/>
    </row>
    <row r="28" spans="2:9" ht="18" customHeight="1">
      <c r="B28" s="121" t="s">
        <v>7</v>
      </c>
      <c r="C28" s="121"/>
      <c r="D28" s="122" t="s">
        <v>13</v>
      </c>
      <c r="E28" s="122"/>
      <c r="F28" s="122"/>
      <c r="G28" s="4"/>
    </row>
    <row r="29" spans="2:9" ht="10.5" customHeight="1">
      <c r="B29" s="63"/>
      <c r="C29" s="63"/>
      <c r="D29" s="64"/>
      <c r="E29" s="64"/>
      <c r="F29" s="64"/>
      <c r="G29" s="4"/>
    </row>
    <row r="30" spans="2:9" ht="17.25" customHeight="1">
      <c r="B30" s="121" t="s">
        <v>4</v>
      </c>
      <c r="C30" s="121"/>
      <c r="D30" s="133" t="s">
        <v>155</v>
      </c>
      <c r="E30" s="133"/>
      <c r="F30" s="133"/>
      <c r="G30" s="18"/>
    </row>
    <row r="31" spans="2:9" ht="17.25" customHeight="1">
      <c r="B31" s="63" t="s">
        <v>119</v>
      </c>
      <c r="C31" s="63"/>
      <c r="D31" s="12" t="s">
        <v>1</v>
      </c>
      <c r="E31" s="27" t="s">
        <v>156</v>
      </c>
      <c r="F31" s="13"/>
      <c r="G31" s="18"/>
      <c r="I31" s="26"/>
    </row>
    <row r="32" spans="2:9" ht="17.25" customHeight="1">
      <c r="B32" s="66"/>
      <c r="C32" s="66"/>
      <c r="D32" s="12" t="s">
        <v>2</v>
      </c>
      <c r="E32" s="28" t="s">
        <v>139</v>
      </c>
      <c r="F32" s="14"/>
      <c r="G32" s="18"/>
    </row>
    <row r="33" spans="2:10" ht="17.25" customHeight="1">
      <c r="B33" s="66"/>
      <c r="C33" s="66"/>
      <c r="D33" s="12" t="s">
        <v>3</v>
      </c>
      <c r="E33" s="27" t="s">
        <v>140</v>
      </c>
      <c r="F33" s="15"/>
      <c r="G33" s="18"/>
    </row>
    <row r="34" spans="2:10" ht="12.75" customHeight="1">
      <c r="B34" s="66"/>
      <c r="C34" s="66"/>
      <c r="D34" s="12"/>
      <c r="E34" s="64"/>
      <c r="F34" s="69"/>
      <c r="G34" s="18"/>
    </row>
    <row r="35" spans="2:10">
      <c r="B35" s="66"/>
      <c r="C35" s="66"/>
      <c r="D35" s="66"/>
      <c r="E35" s="18"/>
      <c r="F35" s="18"/>
      <c r="G35" s="18"/>
    </row>
    <row r="36" spans="2:10">
      <c r="B36" s="114" t="s">
        <v>122</v>
      </c>
      <c r="C36" s="114"/>
      <c r="D36" s="114"/>
      <c r="E36" s="114"/>
      <c r="F36" s="114"/>
      <c r="G36" s="114"/>
    </row>
    <row r="37" spans="2:10" s="7" customFormat="1">
      <c r="B37" s="11"/>
      <c r="C37" s="11"/>
      <c r="D37" s="11"/>
      <c r="E37" s="11"/>
      <c r="F37" s="11"/>
      <c r="G37" s="11"/>
    </row>
    <row r="38" spans="2:10" ht="26.25" customHeight="1">
      <c r="B38" s="8" t="s">
        <v>14</v>
      </c>
      <c r="C38" s="124">
        <v>2026</v>
      </c>
      <c r="D38" s="124"/>
      <c r="E38" s="124"/>
      <c r="F38" s="124"/>
      <c r="G38" s="124"/>
      <c r="I38" s="67"/>
      <c r="J38" s="67"/>
    </row>
    <row r="39" spans="2:10" ht="25.5" customHeight="1">
      <c r="B39" s="8" t="s">
        <v>15</v>
      </c>
      <c r="C39" s="134" t="s">
        <v>175</v>
      </c>
      <c r="D39" s="134"/>
      <c r="E39" s="134"/>
      <c r="F39" s="134"/>
      <c r="G39" s="134"/>
      <c r="I39" s="68"/>
      <c r="J39" s="68"/>
    </row>
    <row r="40" spans="2:10" ht="31.5" customHeight="1">
      <c r="B40" s="8" t="s">
        <v>10</v>
      </c>
      <c r="C40" s="168">
        <v>93.82</v>
      </c>
      <c r="D40" s="168"/>
      <c r="E40" s="168"/>
      <c r="F40" s="168"/>
      <c r="G40" s="168"/>
      <c r="I40" s="68"/>
      <c r="J40" s="17"/>
    </row>
    <row r="41" spans="2:10">
      <c r="B41" s="1"/>
      <c r="C41" s="68"/>
      <c r="D41" s="17"/>
      <c r="E41" s="17"/>
      <c r="F41" s="9"/>
      <c r="G41" s="10"/>
    </row>
    <row r="42" spans="2:10">
      <c r="B42" s="114" t="s">
        <v>40</v>
      </c>
      <c r="C42" s="114"/>
      <c r="D42" s="114"/>
      <c r="E42" s="114"/>
      <c r="F42" s="114"/>
      <c r="G42" s="114"/>
    </row>
    <row r="43" spans="2:10" ht="15" customHeight="1">
      <c r="B43" s="169" t="s">
        <v>142</v>
      </c>
      <c r="C43" s="170"/>
      <c r="D43" s="170"/>
      <c r="E43" s="170"/>
      <c r="F43" s="170"/>
      <c r="G43" s="171"/>
    </row>
    <row r="44" spans="2:10">
      <c r="B44" s="169"/>
      <c r="C44" s="170"/>
      <c r="D44" s="170"/>
      <c r="E44" s="170"/>
      <c r="F44" s="170"/>
      <c r="G44" s="171"/>
    </row>
    <row r="45" spans="2:10">
      <c r="B45" s="169"/>
      <c r="C45" s="170"/>
      <c r="D45" s="170"/>
      <c r="E45" s="170"/>
      <c r="F45" s="170"/>
      <c r="G45" s="171"/>
    </row>
    <row r="46" spans="2:10">
      <c r="B46" s="169"/>
      <c r="C46" s="170"/>
      <c r="D46" s="170"/>
      <c r="E46" s="170"/>
      <c r="F46" s="170"/>
      <c r="G46" s="171"/>
    </row>
    <row r="47" spans="2:10">
      <c r="B47" s="172"/>
      <c r="C47" s="173"/>
      <c r="D47" s="173"/>
      <c r="E47" s="173"/>
      <c r="F47" s="173"/>
      <c r="G47" s="174"/>
    </row>
  </sheetData>
  <mergeCells count="29">
    <mergeCell ref="D19:G20"/>
    <mergeCell ref="B1:G1"/>
    <mergeCell ref="B2:G2"/>
    <mergeCell ref="B3:G3"/>
    <mergeCell ref="B6:G6"/>
    <mergeCell ref="B8:C8"/>
    <mergeCell ref="D8:F8"/>
    <mergeCell ref="B4:G4"/>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8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J49"/>
  <sheetViews>
    <sheetView showGridLines="0" view="pageBreakPreview" topLeftCell="A31" zoomScale="130" zoomScaleNormal="100" zoomScaleSheetLayoutView="130" workbookViewId="0">
      <selection activeCell="J21" sqref="J21"/>
    </sheetView>
  </sheetViews>
  <sheetFormatPr baseColWidth="10" defaultRowHeight="15"/>
  <cols>
    <col min="1" max="1" width="7.28515625" customWidth="1"/>
    <col min="2" max="2" width="23.7109375" customWidth="1"/>
    <col min="3" max="3" width="18.42578125" customWidth="1"/>
    <col min="4" max="4" width="17.7109375" customWidth="1"/>
    <col min="5" max="5" width="18.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75</v>
      </c>
      <c r="C8" s="129"/>
      <c r="D8" s="150" t="s">
        <v>76</v>
      </c>
      <c r="E8" s="150"/>
      <c r="F8" s="150"/>
      <c r="G8" s="5"/>
    </row>
    <row r="10" spans="2:7">
      <c r="B10" s="114" t="s">
        <v>0</v>
      </c>
      <c r="C10" s="114"/>
      <c r="D10" s="114"/>
      <c r="E10" s="114"/>
      <c r="F10" s="114"/>
      <c r="G10" s="114"/>
    </row>
    <row r="12" spans="2:7" ht="31.5" customHeight="1">
      <c r="B12" s="121" t="s">
        <v>6</v>
      </c>
      <c r="C12" s="121"/>
      <c r="D12" s="126" t="s">
        <v>96</v>
      </c>
      <c r="E12" s="126"/>
      <c r="F12" s="126"/>
      <c r="G12" s="126"/>
    </row>
    <row r="13" spans="2:7" ht="8.25" customHeight="1">
      <c r="B13" s="55"/>
      <c r="C13" s="55"/>
      <c r="D13" s="56"/>
      <c r="E13" s="56"/>
      <c r="F13" s="56"/>
      <c r="G13" s="4"/>
    </row>
    <row r="14" spans="2:7" ht="57.75" customHeight="1">
      <c r="B14" s="55" t="s">
        <v>8</v>
      </c>
      <c r="C14" s="55"/>
      <c r="D14" s="177" t="s">
        <v>132</v>
      </c>
      <c r="E14" s="177"/>
      <c r="F14" s="177"/>
      <c r="G14" s="177"/>
    </row>
    <row r="15" spans="2:7" ht="9.75" customHeight="1">
      <c r="B15" s="55"/>
      <c r="C15" s="55"/>
      <c r="D15" s="59"/>
      <c r="E15" s="59"/>
      <c r="F15" s="59"/>
      <c r="G15" s="59"/>
    </row>
    <row r="16" spans="2:7" ht="37.5" customHeight="1">
      <c r="B16" s="55" t="s">
        <v>11</v>
      </c>
      <c r="C16" s="55"/>
      <c r="D16" s="177" t="s">
        <v>115</v>
      </c>
      <c r="E16" s="177"/>
      <c r="F16" s="177"/>
      <c r="G16" s="177"/>
    </row>
    <row r="17" spans="2:7" ht="9.75" customHeight="1">
      <c r="B17" s="55"/>
      <c r="C17" s="55"/>
      <c r="D17" s="59"/>
      <c r="E17" s="59"/>
      <c r="F17" s="59"/>
      <c r="G17" s="59"/>
    </row>
    <row r="18" spans="2:7" ht="20.25" customHeight="1">
      <c r="B18" s="112" t="s">
        <v>117</v>
      </c>
      <c r="C18" s="55"/>
      <c r="D18" s="126" t="s">
        <v>187</v>
      </c>
      <c r="E18" s="126"/>
      <c r="F18" s="126"/>
      <c r="G18" s="126"/>
    </row>
    <row r="19" spans="2:7" ht="17.25" customHeight="1">
      <c r="B19" s="112"/>
      <c r="C19" s="55"/>
      <c r="D19" s="122" t="s">
        <v>186</v>
      </c>
      <c r="E19" s="122"/>
      <c r="F19" s="122"/>
      <c r="G19" s="4"/>
    </row>
    <row r="20" spans="2:7" ht="9" customHeight="1">
      <c r="B20" s="55"/>
      <c r="C20" s="55"/>
      <c r="D20" s="56"/>
      <c r="E20" s="56"/>
      <c r="F20" s="56"/>
      <c r="G20" s="4"/>
    </row>
    <row r="21" spans="2:7" ht="27.75" customHeight="1">
      <c r="B21" s="125" t="s">
        <v>9</v>
      </c>
      <c r="C21" s="125"/>
      <c r="D21" s="122" t="s">
        <v>101</v>
      </c>
      <c r="E21" s="122"/>
      <c r="F21" s="122"/>
      <c r="G21" s="4"/>
    </row>
    <row r="22" spans="2:7" ht="9.75" customHeight="1">
      <c r="B22" s="55"/>
      <c r="C22" s="55"/>
      <c r="D22" s="56"/>
      <c r="E22" s="56"/>
      <c r="F22" s="56"/>
      <c r="G22" s="4"/>
    </row>
    <row r="23" spans="2:7" ht="34.5" customHeight="1">
      <c r="B23" s="121" t="s">
        <v>118</v>
      </c>
      <c r="C23" s="121"/>
      <c r="D23" s="126" t="s">
        <v>97</v>
      </c>
      <c r="E23" s="126"/>
      <c r="F23" s="126"/>
      <c r="G23" s="126"/>
    </row>
    <row r="24" spans="2:7" ht="12.75" customHeight="1">
      <c r="B24" s="55"/>
      <c r="C24" s="55"/>
      <c r="D24" s="59"/>
      <c r="E24" s="59"/>
      <c r="F24" s="59"/>
      <c r="G24" s="6"/>
    </row>
    <row r="25" spans="2:7" ht="12.75" customHeight="1">
      <c r="B25" s="121" t="s">
        <v>12</v>
      </c>
      <c r="C25" s="121"/>
      <c r="D25" s="122" t="s">
        <v>47</v>
      </c>
      <c r="E25" s="122"/>
      <c r="F25" s="122"/>
      <c r="G25" s="6"/>
    </row>
    <row r="26" spans="2:7" ht="12.75" customHeight="1">
      <c r="B26" s="55"/>
      <c r="C26" s="55"/>
      <c r="D26" s="56"/>
      <c r="E26" s="56"/>
      <c r="F26" s="56"/>
      <c r="G26" s="6"/>
    </row>
    <row r="27" spans="2:7" ht="18" customHeight="1">
      <c r="B27" s="121" t="s">
        <v>7</v>
      </c>
      <c r="C27" s="121"/>
      <c r="D27" s="122" t="s">
        <v>13</v>
      </c>
      <c r="E27" s="122"/>
      <c r="F27" s="122"/>
      <c r="G27" s="4"/>
    </row>
    <row r="28" spans="2:7" ht="10.5" customHeight="1">
      <c r="B28" s="55"/>
      <c r="C28" s="55"/>
      <c r="D28" s="56"/>
      <c r="E28" s="56"/>
      <c r="F28" s="56"/>
      <c r="G28" s="4"/>
    </row>
    <row r="29" spans="2:7" ht="17.25" customHeight="1">
      <c r="B29" s="121" t="s">
        <v>4</v>
      </c>
      <c r="C29" s="121"/>
      <c r="D29" s="166" t="s">
        <v>100</v>
      </c>
      <c r="E29" s="167"/>
      <c r="F29" s="167"/>
      <c r="G29" s="18"/>
    </row>
    <row r="30" spans="2:7" ht="17.25" customHeight="1">
      <c r="B30" s="55" t="s">
        <v>119</v>
      </c>
      <c r="C30" s="55"/>
      <c r="D30" s="12" t="s">
        <v>1</v>
      </c>
      <c r="E30" s="27" t="s">
        <v>99</v>
      </c>
      <c r="F30" s="13"/>
      <c r="G30" s="18"/>
    </row>
    <row r="31" spans="2:7" ht="17.25" customHeight="1">
      <c r="B31" s="60"/>
      <c r="C31" s="60"/>
      <c r="D31" s="12" t="s">
        <v>2</v>
      </c>
      <c r="E31" s="27" t="s">
        <v>98</v>
      </c>
      <c r="F31" s="14"/>
      <c r="G31" s="18"/>
    </row>
    <row r="32" spans="2:7" ht="17.25" customHeight="1">
      <c r="B32" s="60"/>
      <c r="C32" s="60"/>
      <c r="D32" s="12" t="s">
        <v>3</v>
      </c>
      <c r="E32" s="27" t="s">
        <v>128</v>
      </c>
      <c r="F32" s="15"/>
      <c r="G32" s="18"/>
    </row>
    <row r="33" spans="2:10" ht="12.75" customHeight="1">
      <c r="B33" s="60"/>
      <c r="C33" s="60"/>
      <c r="D33" s="12"/>
      <c r="E33" s="56"/>
      <c r="F33" s="62"/>
      <c r="G33" s="18"/>
    </row>
    <row r="34" spans="2:10">
      <c r="B34" s="60"/>
      <c r="C34" s="60"/>
      <c r="D34" s="60"/>
      <c r="E34" s="18"/>
      <c r="F34" s="18"/>
      <c r="G34" s="18"/>
    </row>
    <row r="35" spans="2:10">
      <c r="B35" s="114" t="s">
        <v>122</v>
      </c>
      <c r="C35" s="114"/>
      <c r="D35" s="114"/>
      <c r="E35" s="114"/>
      <c r="F35" s="114"/>
      <c r="G35" s="114"/>
    </row>
    <row r="36" spans="2:10" s="7" customFormat="1">
      <c r="B36" s="11"/>
      <c r="C36" s="11"/>
      <c r="D36" s="11"/>
      <c r="E36" s="11"/>
      <c r="F36" s="11"/>
      <c r="G36" s="11"/>
    </row>
    <row r="37" spans="2:10" ht="27" customHeight="1">
      <c r="B37" s="8" t="s">
        <v>14</v>
      </c>
      <c r="C37" s="124">
        <v>2025</v>
      </c>
      <c r="D37" s="124"/>
      <c r="E37" s="124"/>
      <c r="F37" s="124"/>
      <c r="G37" s="124"/>
      <c r="I37" s="57"/>
      <c r="J37" s="57"/>
    </row>
    <row r="38" spans="2:10" ht="20.25" customHeight="1">
      <c r="B38" s="8" t="s">
        <v>37</v>
      </c>
      <c r="C38" s="134" t="s">
        <v>175</v>
      </c>
      <c r="D38" s="134"/>
      <c r="E38" s="134"/>
      <c r="F38" s="134"/>
      <c r="G38" s="134"/>
      <c r="I38" s="58"/>
      <c r="J38" s="58"/>
    </row>
    <row r="39" spans="2:10" ht="24" customHeight="1">
      <c r="B39" s="8" t="s">
        <v>10</v>
      </c>
      <c r="C39" s="178">
        <v>0.03</v>
      </c>
      <c r="D39" s="178"/>
      <c r="E39" s="178"/>
      <c r="F39" s="178"/>
      <c r="G39" s="178"/>
      <c r="I39" s="58"/>
      <c r="J39" s="17"/>
    </row>
    <row r="41" spans="2:10">
      <c r="B41" s="114" t="s">
        <v>40</v>
      </c>
      <c r="C41" s="114"/>
      <c r="D41" s="114"/>
      <c r="E41" s="114"/>
      <c r="F41" s="114"/>
      <c r="G41" s="114"/>
    </row>
    <row r="42" spans="2:10" ht="6.75" customHeight="1">
      <c r="B42" s="169" t="s">
        <v>184</v>
      </c>
      <c r="C42" s="170"/>
      <c r="D42" s="170"/>
      <c r="E42" s="170"/>
      <c r="F42" s="170"/>
      <c r="G42" s="171"/>
    </row>
    <row r="43" spans="2:10" ht="3.75" customHeight="1">
      <c r="B43" s="169"/>
      <c r="C43" s="170"/>
      <c r="D43" s="170"/>
      <c r="E43" s="170"/>
      <c r="F43" s="170"/>
      <c r="G43" s="171"/>
    </row>
    <row r="44" spans="2:10" ht="15" customHeight="1">
      <c r="B44" s="169"/>
      <c r="C44" s="170"/>
      <c r="D44" s="170"/>
      <c r="E44" s="170"/>
      <c r="F44" s="170"/>
      <c r="G44" s="171"/>
    </row>
    <row r="45" spans="2:10" ht="15" customHeight="1">
      <c r="B45" s="169"/>
      <c r="C45" s="170"/>
      <c r="D45" s="170"/>
      <c r="E45" s="170"/>
      <c r="F45" s="170"/>
      <c r="G45" s="171"/>
    </row>
    <row r="46" spans="2:10" ht="45" customHeight="1">
      <c r="B46" s="172"/>
      <c r="C46" s="173"/>
      <c r="D46" s="173"/>
      <c r="E46" s="173"/>
      <c r="F46" s="173"/>
      <c r="G46" s="174"/>
    </row>
    <row r="48" spans="2:10">
      <c r="B48" s="176"/>
      <c r="C48" s="176"/>
      <c r="D48" s="176"/>
      <c r="E48" s="176"/>
      <c r="F48" s="176"/>
      <c r="G48" s="176"/>
    </row>
    <row r="49" spans="2:7">
      <c r="B49" s="176"/>
      <c r="C49" s="176"/>
      <c r="D49" s="176"/>
      <c r="E49" s="176"/>
      <c r="F49" s="176"/>
      <c r="G49" s="176"/>
    </row>
  </sheetData>
  <mergeCells count="32">
    <mergeCell ref="C38:G38"/>
    <mergeCell ref="C39:G39"/>
    <mergeCell ref="B41:G41"/>
    <mergeCell ref="B42:G46"/>
    <mergeCell ref="B27:C27"/>
    <mergeCell ref="D27:F27"/>
    <mergeCell ref="B29:C29"/>
    <mergeCell ref="D29:F29"/>
    <mergeCell ref="B35:G35"/>
    <mergeCell ref="C37:G37"/>
    <mergeCell ref="D19:F19"/>
    <mergeCell ref="B21:C21"/>
    <mergeCell ref="D21:F21"/>
    <mergeCell ref="B23:C23"/>
    <mergeCell ref="D23:G23"/>
    <mergeCell ref="B18:B19"/>
    <mergeCell ref="B48:G49"/>
    <mergeCell ref="B8:C8"/>
    <mergeCell ref="D8:F8"/>
    <mergeCell ref="B1:G1"/>
    <mergeCell ref="B2:G2"/>
    <mergeCell ref="B3:G3"/>
    <mergeCell ref="B4:G4"/>
    <mergeCell ref="B6:G6"/>
    <mergeCell ref="B25:C25"/>
    <mergeCell ref="D25:F25"/>
    <mergeCell ref="B10:G10"/>
    <mergeCell ref="B12:C12"/>
    <mergeCell ref="D12:G12"/>
    <mergeCell ref="D14:G14"/>
    <mergeCell ref="D16:G16"/>
    <mergeCell ref="D18:G18"/>
  </mergeCells>
  <printOptions horizontalCentered="1"/>
  <pageMargins left="0.59055118110236227" right="0.39370078740157483" top="0.39370078740157483" bottom="0.39370078740157483" header="0.31496062992125984" footer="0.31496062992125984"/>
  <pageSetup scale="8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9"/>
  <sheetViews>
    <sheetView showGridLines="0" view="pageBreakPreview" topLeftCell="A16" zoomScale="130" zoomScaleNormal="100" zoomScaleSheetLayoutView="130" workbookViewId="0">
      <selection activeCell="C38" sqref="C38:G38"/>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6.42578125" bestFit="1" customWidth="1"/>
    <col min="9" max="9" width="14.7109375" bestFit="1"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1.45" customHeight="1">
      <c r="B4" s="127"/>
      <c r="C4" s="127"/>
      <c r="D4" s="127"/>
      <c r="E4" s="127"/>
      <c r="F4" s="127"/>
      <c r="G4" s="127"/>
    </row>
    <row r="5" spans="2:7" ht="9.6" customHeight="1"/>
    <row r="6" spans="2:7">
      <c r="B6" s="128" t="s">
        <v>5</v>
      </c>
      <c r="C6" s="128"/>
      <c r="D6" s="128"/>
      <c r="E6" s="128"/>
      <c r="F6" s="128"/>
      <c r="G6" s="128"/>
    </row>
    <row r="7" spans="2:7" ht="6" customHeight="1"/>
    <row r="8" spans="2:7" ht="15" customHeight="1">
      <c r="B8" s="129" t="s">
        <v>78</v>
      </c>
      <c r="C8" s="129"/>
      <c r="D8" s="144" t="s">
        <v>80</v>
      </c>
      <c r="E8" s="144"/>
      <c r="F8" s="144"/>
      <c r="G8" s="5"/>
    </row>
    <row r="10" spans="2:7">
      <c r="B10" s="114" t="s">
        <v>0</v>
      </c>
      <c r="C10" s="114"/>
      <c r="D10" s="114"/>
      <c r="E10" s="114"/>
      <c r="F10" s="114"/>
      <c r="G10" s="114"/>
    </row>
    <row r="12" spans="2:7" ht="17.25" customHeight="1">
      <c r="B12" s="121" t="s">
        <v>6</v>
      </c>
      <c r="C12" s="121"/>
      <c r="D12" s="126" t="s">
        <v>157</v>
      </c>
      <c r="E12" s="122"/>
      <c r="F12" s="122"/>
      <c r="G12" s="122"/>
    </row>
    <row r="13" spans="2:7" ht="8.25" customHeight="1">
      <c r="B13" s="44"/>
      <c r="C13" s="44"/>
      <c r="D13" s="45"/>
      <c r="E13" s="45"/>
      <c r="F13" s="45"/>
      <c r="G13" s="4"/>
    </row>
    <row r="14" spans="2:7" ht="46.5" customHeight="1">
      <c r="B14" s="44" t="s">
        <v>8</v>
      </c>
      <c r="C14" s="44"/>
      <c r="D14" s="132" t="s">
        <v>51</v>
      </c>
      <c r="E14" s="132"/>
      <c r="F14" s="132"/>
      <c r="G14" s="132"/>
    </row>
    <row r="15" spans="2:7" ht="9.75" customHeight="1">
      <c r="B15" s="44"/>
      <c r="C15" s="44"/>
      <c r="D15" s="48"/>
      <c r="E15" s="48"/>
      <c r="F15" s="48"/>
      <c r="G15" s="48"/>
    </row>
    <row r="16" spans="2:7" ht="43.5" customHeight="1">
      <c r="B16" s="44" t="s">
        <v>11</v>
      </c>
      <c r="C16" s="44"/>
      <c r="D16" s="126" t="s">
        <v>129</v>
      </c>
      <c r="E16" s="126"/>
      <c r="F16" s="126"/>
      <c r="G16" s="126"/>
    </row>
    <row r="17" spans="2:9" ht="9.75" customHeight="1">
      <c r="B17" s="44"/>
      <c r="C17" s="44"/>
      <c r="D17" s="48"/>
      <c r="E17" s="48"/>
      <c r="F17" s="48"/>
      <c r="G17" s="48"/>
    </row>
    <row r="18" spans="2:9" ht="9.75" customHeight="1">
      <c r="B18" s="44"/>
      <c r="C18" s="44"/>
      <c r="D18" s="48"/>
      <c r="E18" s="48"/>
      <c r="F18" s="48"/>
      <c r="G18" s="48"/>
    </row>
    <row r="19" spans="2:9" ht="30.75" customHeight="1">
      <c r="B19" s="44" t="s">
        <v>117</v>
      </c>
      <c r="C19" s="44"/>
      <c r="D19" s="126" t="s">
        <v>52</v>
      </c>
      <c r="E19" s="126"/>
      <c r="F19" s="126"/>
      <c r="G19" s="4"/>
    </row>
    <row r="20" spans="2:9" ht="17.25" customHeight="1">
      <c r="B20" s="44"/>
      <c r="C20" s="44"/>
      <c r="D20" s="122" t="s">
        <v>53</v>
      </c>
      <c r="E20" s="122"/>
      <c r="F20" s="122"/>
      <c r="G20" s="4"/>
    </row>
    <row r="21" spans="2:9" ht="9" customHeight="1">
      <c r="B21" s="44"/>
      <c r="C21" s="44"/>
      <c r="D21" s="45"/>
      <c r="E21" s="45"/>
      <c r="F21" s="45"/>
      <c r="G21" s="4"/>
    </row>
    <row r="22" spans="2:9" ht="27.75" customHeight="1">
      <c r="B22" s="125" t="s">
        <v>9</v>
      </c>
      <c r="C22" s="125"/>
      <c r="D22" s="122" t="s">
        <v>38</v>
      </c>
      <c r="E22" s="122"/>
      <c r="F22" s="122"/>
      <c r="G22" s="4"/>
    </row>
    <row r="23" spans="2:9" ht="9.75" customHeight="1">
      <c r="B23" s="44"/>
      <c r="C23" s="44"/>
      <c r="D23" s="45"/>
      <c r="E23" s="45"/>
      <c r="F23" s="45"/>
      <c r="G23" s="4"/>
    </row>
    <row r="24" spans="2:9" ht="34.5" customHeight="1">
      <c r="B24" s="121" t="s">
        <v>118</v>
      </c>
      <c r="C24" s="121"/>
      <c r="D24" s="126" t="s">
        <v>54</v>
      </c>
      <c r="E24" s="126"/>
      <c r="F24" s="126"/>
      <c r="G24" s="6"/>
      <c r="H24" s="40"/>
      <c r="I24" s="40"/>
    </row>
    <row r="25" spans="2:9" ht="12.75" customHeight="1">
      <c r="B25" s="44"/>
      <c r="C25" s="44"/>
      <c r="D25" s="48"/>
      <c r="E25" s="48"/>
      <c r="F25" s="48"/>
      <c r="G25" s="6"/>
      <c r="H25" s="41"/>
      <c r="I25" s="41"/>
    </row>
    <row r="26" spans="2:9" ht="12.75" customHeight="1">
      <c r="B26" s="121" t="s">
        <v>12</v>
      </c>
      <c r="C26" s="121"/>
      <c r="D26" s="122" t="s">
        <v>55</v>
      </c>
      <c r="E26" s="122"/>
      <c r="F26" s="122"/>
      <c r="G26" s="6"/>
    </row>
    <row r="27" spans="2:9" ht="12.75" customHeight="1">
      <c r="B27" s="44"/>
      <c r="C27" s="44"/>
      <c r="D27" s="45"/>
      <c r="E27" s="45"/>
      <c r="F27" s="45"/>
      <c r="G27" s="6"/>
    </row>
    <row r="28" spans="2:9" ht="18" customHeight="1">
      <c r="B28" s="121" t="s">
        <v>7</v>
      </c>
      <c r="C28" s="121"/>
      <c r="D28" s="122" t="s">
        <v>13</v>
      </c>
      <c r="E28" s="122"/>
      <c r="F28" s="122"/>
      <c r="G28" s="4"/>
    </row>
    <row r="29" spans="2:9" ht="10.5" customHeight="1">
      <c r="B29" s="44"/>
      <c r="C29" s="44"/>
      <c r="D29" s="45"/>
      <c r="E29" s="45"/>
      <c r="F29" s="45"/>
      <c r="G29" s="4"/>
    </row>
    <row r="30" spans="2:9" ht="17.25" customHeight="1">
      <c r="B30" s="121" t="s">
        <v>4</v>
      </c>
      <c r="C30" s="121"/>
      <c r="D30" s="122" t="s">
        <v>130</v>
      </c>
      <c r="E30" s="122"/>
      <c r="F30" s="122"/>
      <c r="G30" s="18"/>
    </row>
    <row r="31" spans="2:9" ht="17.25" customHeight="1">
      <c r="B31" s="44" t="s">
        <v>119</v>
      </c>
      <c r="C31" s="44"/>
      <c r="D31" s="12" t="s">
        <v>1</v>
      </c>
      <c r="E31" s="29" t="s">
        <v>131</v>
      </c>
      <c r="F31" s="13"/>
      <c r="G31" s="18"/>
    </row>
    <row r="32" spans="2:9" ht="17.25" customHeight="1">
      <c r="B32" s="49"/>
      <c r="C32" s="49"/>
      <c r="D32" s="12" t="s">
        <v>2</v>
      </c>
      <c r="E32" s="29" t="s">
        <v>56</v>
      </c>
      <c r="F32" s="14"/>
      <c r="G32" s="18"/>
    </row>
    <row r="33" spans="2:12" ht="17.25" customHeight="1">
      <c r="B33" s="49"/>
      <c r="C33" s="49"/>
      <c r="D33" s="12" t="s">
        <v>3</v>
      </c>
      <c r="E33" s="29" t="s">
        <v>57</v>
      </c>
      <c r="F33" s="15"/>
      <c r="G33" s="18"/>
    </row>
    <row r="34" spans="2:12">
      <c r="B34" s="49"/>
      <c r="C34" s="49"/>
      <c r="D34" s="49"/>
      <c r="E34" s="18"/>
      <c r="F34" s="18"/>
      <c r="G34" s="18"/>
    </row>
    <row r="35" spans="2:12">
      <c r="B35" s="114" t="s">
        <v>122</v>
      </c>
      <c r="C35" s="114"/>
      <c r="D35" s="114"/>
      <c r="E35" s="114"/>
      <c r="F35" s="114"/>
      <c r="G35" s="114"/>
    </row>
    <row r="36" spans="2:12" s="7" customFormat="1" ht="7.15" customHeight="1">
      <c r="B36" s="11"/>
      <c r="C36" s="11"/>
      <c r="D36" s="11"/>
      <c r="E36" s="11"/>
      <c r="F36" s="11"/>
      <c r="G36" s="11"/>
    </row>
    <row r="37" spans="2:12" ht="30" customHeight="1">
      <c r="B37" s="8" t="s">
        <v>14</v>
      </c>
      <c r="C37" s="124">
        <v>2025</v>
      </c>
      <c r="D37" s="124"/>
      <c r="E37" s="124"/>
      <c r="F37" s="124"/>
      <c r="G37" s="124"/>
      <c r="I37" s="46"/>
      <c r="J37" s="46"/>
    </row>
    <row r="38" spans="2:12" ht="27" customHeight="1">
      <c r="B38" s="8" t="s">
        <v>15</v>
      </c>
      <c r="C38" s="134" t="s">
        <v>175</v>
      </c>
      <c r="D38" s="134"/>
      <c r="E38" s="134"/>
      <c r="F38" s="134"/>
      <c r="G38" s="134"/>
      <c r="I38" s="47"/>
      <c r="J38" s="47"/>
    </row>
    <row r="39" spans="2:12" ht="22.9" customHeight="1">
      <c r="B39" s="8" t="s">
        <v>10</v>
      </c>
      <c r="C39" s="179">
        <v>16.68</v>
      </c>
      <c r="D39" s="180"/>
      <c r="E39" s="180"/>
      <c r="F39" s="180"/>
      <c r="G39" s="180"/>
      <c r="H39" s="179"/>
      <c r="I39" s="180"/>
      <c r="J39" s="180"/>
      <c r="K39" s="180"/>
      <c r="L39" s="180"/>
    </row>
    <row r="40" spans="2:12" ht="7.15" customHeight="1">
      <c r="B40" s="1"/>
      <c r="C40" s="47"/>
      <c r="D40" s="17"/>
      <c r="E40" s="17"/>
      <c r="F40" s="9"/>
      <c r="G40" s="10"/>
    </row>
    <row r="41" spans="2:12">
      <c r="B41" s="114" t="s">
        <v>40</v>
      </c>
      <c r="C41" s="114"/>
      <c r="D41" s="114"/>
      <c r="E41" s="114"/>
      <c r="F41" s="114"/>
      <c r="G41" s="114"/>
    </row>
    <row r="42" spans="2:12" ht="15" customHeight="1">
      <c r="B42" s="169" t="s">
        <v>202</v>
      </c>
      <c r="C42" s="170"/>
      <c r="D42" s="170"/>
      <c r="E42" s="170"/>
      <c r="F42" s="170"/>
      <c r="G42" s="171"/>
    </row>
    <row r="43" spans="2:12">
      <c r="B43" s="169"/>
      <c r="C43" s="170"/>
      <c r="D43" s="170"/>
      <c r="E43" s="170"/>
      <c r="F43" s="170"/>
      <c r="G43" s="171"/>
    </row>
    <row r="44" spans="2:12">
      <c r="B44" s="169"/>
      <c r="C44" s="170"/>
      <c r="D44" s="170"/>
      <c r="E44" s="170"/>
      <c r="F44" s="170"/>
      <c r="G44" s="171"/>
    </row>
    <row r="45" spans="2:12">
      <c r="B45" s="169"/>
      <c r="C45" s="170"/>
      <c r="D45" s="170"/>
      <c r="E45" s="170"/>
      <c r="F45" s="170"/>
      <c r="G45" s="171"/>
    </row>
    <row r="46" spans="2:12">
      <c r="B46" s="172"/>
      <c r="C46" s="173"/>
      <c r="D46" s="173"/>
      <c r="E46" s="173"/>
      <c r="F46" s="173"/>
      <c r="G46" s="174"/>
    </row>
    <row r="49" ht="7.5" customHeight="1"/>
  </sheetData>
  <mergeCells count="31">
    <mergeCell ref="C38:G38"/>
    <mergeCell ref="C39:G39"/>
    <mergeCell ref="B41:G41"/>
    <mergeCell ref="B42:G46"/>
    <mergeCell ref="B28:C28"/>
    <mergeCell ref="D28:F28"/>
    <mergeCell ref="B30:C30"/>
    <mergeCell ref="D30:F30"/>
    <mergeCell ref="B35:G35"/>
    <mergeCell ref="C37:G37"/>
    <mergeCell ref="D20:F20"/>
    <mergeCell ref="B22:C22"/>
    <mergeCell ref="D22:F22"/>
    <mergeCell ref="B24:C24"/>
    <mergeCell ref="D24:F24"/>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s>
  <printOptions horizontalCentered="1"/>
  <pageMargins left="0.59055118110236227" right="0.39370078740157483" top="0.39370078740157483" bottom="0.39370078740157483" header="0.31496062992125984" footer="0.31496062992125984"/>
  <pageSetup scale="8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J49"/>
  <sheetViews>
    <sheetView showGridLines="0" view="pageBreakPreview" topLeftCell="A28" zoomScale="130" zoomScaleNormal="100" zoomScaleSheetLayoutView="130" workbookViewId="0">
      <selection activeCell="F51" sqref="F51"/>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10" width="16.85546875" bestFit="1"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1.45" customHeight="1">
      <c r="B4" s="127"/>
      <c r="C4" s="127"/>
      <c r="D4" s="127"/>
      <c r="E4" s="127"/>
      <c r="F4" s="127"/>
      <c r="G4" s="127"/>
    </row>
    <row r="5" spans="2:7" ht="9.6" customHeight="1"/>
    <row r="6" spans="2:7">
      <c r="B6" s="128" t="s">
        <v>5</v>
      </c>
      <c r="C6" s="128"/>
      <c r="D6" s="128"/>
      <c r="E6" s="128"/>
      <c r="F6" s="128"/>
      <c r="G6" s="128"/>
    </row>
    <row r="7" spans="2:7" ht="6" customHeight="1"/>
    <row r="8" spans="2:7" ht="15" customHeight="1">
      <c r="B8" s="129" t="s">
        <v>78</v>
      </c>
      <c r="C8" s="129"/>
      <c r="D8" s="144" t="s">
        <v>80</v>
      </c>
      <c r="E8" s="144"/>
      <c r="F8" s="144"/>
      <c r="G8" s="5"/>
    </row>
    <row r="10" spans="2:7">
      <c r="B10" s="114" t="s">
        <v>0</v>
      </c>
      <c r="C10" s="114"/>
      <c r="D10" s="114"/>
      <c r="E10" s="114"/>
      <c r="F10" s="114"/>
      <c r="G10" s="114"/>
    </row>
    <row r="12" spans="2:7" ht="26.25" customHeight="1">
      <c r="B12" s="121" t="s">
        <v>6</v>
      </c>
      <c r="C12" s="121"/>
      <c r="D12" s="126" t="s">
        <v>165</v>
      </c>
      <c r="E12" s="126"/>
      <c r="F12" s="126"/>
      <c r="G12" s="126"/>
    </row>
    <row r="13" spans="2:7" ht="8.25" customHeight="1">
      <c r="B13" s="44"/>
      <c r="C13" s="44"/>
      <c r="D13" s="45"/>
      <c r="E13" s="45"/>
      <c r="F13" s="45"/>
      <c r="G13" s="4"/>
    </row>
    <row r="14" spans="2:7" ht="46.5" customHeight="1">
      <c r="B14" s="44" t="s">
        <v>8</v>
      </c>
      <c r="C14" s="44"/>
      <c r="D14" s="175" t="s">
        <v>168</v>
      </c>
      <c r="E14" s="175"/>
      <c r="F14" s="175"/>
      <c r="G14" s="175"/>
    </row>
    <row r="15" spans="2:7" ht="9.75" customHeight="1">
      <c r="B15" s="44"/>
      <c r="C15" s="44"/>
      <c r="D15" s="50"/>
      <c r="E15" s="50"/>
      <c r="F15" s="50"/>
      <c r="G15" s="50"/>
    </row>
    <row r="16" spans="2:7" ht="30.75" customHeight="1">
      <c r="B16" s="44" t="s">
        <v>11</v>
      </c>
      <c r="C16" s="44"/>
      <c r="D16" s="177" t="s">
        <v>169</v>
      </c>
      <c r="E16" s="177"/>
      <c r="F16" s="177"/>
      <c r="G16" s="177"/>
    </row>
    <row r="17" spans="2:7" ht="9.75" customHeight="1">
      <c r="B17" s="44"/>
      <c r="C17" s="44"/>
      <c r="D17" s="48"/>
      <c r="E17" s="48"/>
      <c r="F17" s="48"/>
      <c r="G17" s="48"/>
    </row>
    <row r="18" spans="2:7" ht="9.75" customHeight="1">
      <c r="B18" s="44"/>
      <c r="C18" s="44"/>
      <c r="D18" s="48"/>
      <c r="E18" s="48"/>
      <c r="F18" s="48"/>
      <c r="G18" s="48"/>
    </row>
    <row r="19" spans="2:7" ht="46.5" customHeight="1">
      <c r="B19" s="44" t="s">
        <v>117</v>
      </c>
      <c r="C19" s="44"/>
      <c r="D19" s="126" t="s">
        <v>166</v>
      </c>
      <c r="E19" s="126"/>
      <c r="F19" s="126"/>
      <c r="G19" s="126"/>
    </row>
    <row r="20" spans="2:7" ht="28.5" customHeight="1">
      <c r="B20" s="44"/>
      <c r="C20" s="44"/>
      <c r="D20" s="126" t="s">
        <v>167</v>
      </c>
      <c r="E20" s="126"/>
      <c r="F20" s="126"/>
      <c r="G20" s="126"/>
    </row>
    <row r="21" spans="2:7" ht="9" customHeight="1">
      <c r="B21" s="44"/>
      <c r="C21" s="44"/>
      <c r="D21" s="45"/>
      <c r="E21" s="45"/>
      <c r="F21" s="45"/>
      <c r="G21" s="4"/>
    </row>
    <row r="22" spans="2:7" ht="27.75" customHeight="1">
      <c r="B22" s="125" t="s">
        <v>9</v>
      </c>
      <c r="C22" s="125"/>
      <c r="D22" s="122" t="s">
        <v>38</v>
      </c>
      <c r="E22" s="122"/>
      <c r="F22" s="122"/>
      <c r="G22" s="4"/>
    </row>
    <row r="23" spans="2:7" ht="9.75" customHeight="1">
      <c r="B23" s="44"/>
      <c r="C23" s="44"/>
      <c r="D23" s="45"/>
      <c r="E23" s="45"/>
      <c r="F23" s="45"/>
      <c r="G23" s="4"/>
    </row>
    <row r="24" spans="2:7" ht="65.25" customHeight="1">
      <c r="B24" s="121" t="s">
        <v>118</v>
      </c>
      <c r="C24" s="121"/>
      <c r="D24" s="126" t="s">
        <v>170</v>
      </c>
      <c r="E24" s="126"/>
      <c r="F24" s="126"/>
      <c r="G24" s="126"/>
    </row>
    <row r="25" spans="2:7" ht="12.75" customHeight="1">
      <c r="B25" s="44"/>
      <c r="C25" s="44"/>
      <c r="D25" s="48"/>
      <c r="E25" s="48"/>
      <c r="F25" s="48"/>
      <c r="G25" s="6"/>
    </row>
    <row r="26" spans="2:7" ht="12.75" customHeight="1">
      <c r="B26" s="121" t="s">
        <v>12</v>
      </c>
      <c r="C26" s="121"/>
      <c r="D26" s="122" t="s">
        <v>101</v>
      </c>
      <c r="E26" s="122"/>
      <c r="F26" s="122"/>
      <c r="G26" s="6"/>
    </row>
    <row r="27" spans="2:7" ht="12.75" customHeight="1">
      <c r="B27" s="44"/>
      <c r="C27" s="44"/>
      <c r="D27" s="45"/>
      <c r="E27" s="45"/>
      <c r="F27" s="45"/>
      <c r="G27" s="6"/>
    </row>
    <row r="28" spans="2:7" ht="18" customHeight="1">
      <c r="B28" s="121" t="s">
        <v>7</v>
      </c>
      <c r="C28" s="121"/>
      <c r="D28" s="122" t="s">
        <v>13</v>
      </c>
      <c r="E28" s="122"/>
      <c r="F28" s="122"/>
      <c r="G28" s="4"/>
    </row>
    <row r="29" spans="2:7" ht="10.5" customHeight="1">
      <c r="B29" s="44"/>
      <c r="C29" s="44"/>
      <c r="D29" s="45"/>
      <c r="E29" s="45"/>
      <c r="F29" s="45"/>
      <c r="G29" s="4"/>
    </row>
    <row r="30" spans="2:7" ht="17.25" customHeight="1">
      <c r="B30" s="121" t="s">
        <v>4</v>
      </c>
      <c r="C30" s="121"/>
      <c r="D30" s="167" t="s">
        <v>174</v>
      </c>
      <c r="E30" s="167"/>
      <c r="F30" s="167"/>
      <c r="G30" s="18"/>
    </row>
    <row r="31" spans="2:7" ht="17.25" customHeight="1">
      <c r="B31" s="44" t="s">
        <v>119</v>
      </c>
      <c r="C31" s="44"/>
      <c r="D31" s="12" t="s">
        <v>1</v>
      </c>
      <c r="E31" s="29" t="s">
        <v>171</v>
      </c>
      <c r="F31" s="13"/>
      <c r="G31" s="18"/>
    </row>
    <row r="32" spans="2:7" ht="17.25" customHeight="1">
      <c r="B32" s="49"/>
      <c r="C32" s="49"/>
      <c r="D32" s="12" t="s">
        <v>2</v>
      </c>
      <c r="E32" s="29" t="s">
        <v>172</v>
      </c>
      <c r="F32" s="14"/>
      <c r="G32" s="18"/>
    </row>
    <row r="33" spans="2:10" ht="17.25" customHeight="1">
      <c r="B33" s="49"/>
      <c r="C33" s="49"/>
      <c r="D33" s="12" t="s">
        <v>3</v>
      </c>
      <c r="E33" s="29" t="s">
        <v>173</v>
      </c>
      <c r="F33" s="15"/>
      <c r="G33" s="18"/>
    </row>
    <row r="34" spans="2:10">
      <c r="B34" s="49"/>
      <c r="C34" s="49"/>
      <c r="D34" s="49"/>
      <c r="E34" s="18"/>
      <c r="F34" s="18"/>
      <c r="G34" s="18"/>
    </row>
    <row r="35" spans="2:10">
      <c r="B35" s="114" t="s">
        <v>122</v>
      </c>
      <c r="C35" s="114"/>
      <c r="D35" s="114"/>
      <c r="E35" s="114"/>
      <c r="F35" s="114"/>
      <c r="G35" s="114"/>
    </row>
    <row r="36" spans="2:10" s="7" customFormat="1" ht="7.15" customHeight="1">
      <c r="B36" s="11"/>
      <c r="C36" s="11"/>
      <c r="D36" s="11"/>
      <c r="E36" s="11"/>
      <c r="F36" s="11"/>
      <c r="G36" s="11"/>
    </row>
    <row r="37" spans="2:10" ht="30" customHeight="1">
      <c r="B37" s="8" t="s">
        <v>14</v>
      </c>
      <c r="C37" s="124">
        <v>2025</v>
      </c>
      <c r="D37" s="124"/>
      <c r="E37" s="124"/>
      <c r="F37" s="124"/>
      <c r="G37" s="124"/>
      <c r="I37" s="46"/>
      <c r="J37" s="46"/>
    </row>
    <row r="38" spans="2:10" ht="27" customHeight="1">
      <c r="B38" s="8" t="s">
        <v>15</v>
      </c>
      <c r="C38" s="134" t="s">
        <v>175</v>
      </c>
      <c r="D38" s="134"/>
      <c r="E38" s="134"/>
      <c r="F38" s="134"/>
      <c r="G38" s="134"/>
      <c r="I38" s="42"/>
      <c r="J38" s="42"/>
    </row>
    <row r="39" spans="2:10" ht="22.9" customHeight="1">
      <c r="B39" s="8" t="s">
        <v>10</v>
      </c>
      <c r="C39" s="178">
        <v>-3.66</v>
      </c>
      <c r="D39" s="178"/>
      <c r="E39" s="178"/>
      <c r="F39" s="178"/>
      <c r="G39" s="178"/>
      <c r="I39" s="47"/>
      <c r="J39" s="17"/>
    </row>
    <row r="40" spans="2:10" ht="7.15" customHeight="1">
      <c r="B40" s="1"/>
      <c r="C40" s="47"/>
      <c r="D40" s="17"/>
      <c r="E40" s="17"/>
      <c r="F40" s="9"/>
      <c r="G40" s="10"/>
    </row>
    <row r="41" spans="2:10">
      <c r="B41" s="114" t="s">
        <v>40</v>
      </c>
      <c r="C41" s="114"/>
      <c r="D41" s="114"/>
      <c r="E41" s="114"/>
      <c r="F41" s="114"/>
      <c r="G41" s="114"/>
    </row>
    <row r="42" spans="2:10" ht="15" customHeight="1">
      <c r="B42" s="169" t="s">
        <v>203</v>
      </c>
      <c r="C42" s="170"/>
      <c r="D42" s="170"/>
      <c r="E42" s="170"/>
      <c r="F42" s="170"/>
      <c r="G42" s="171"/>
    </row>
    <row r="43" spans="2:10">
      <c r="B43" s="169"/>
      <c r="C43" s="170"/>
      <c r="D43" s="170"/>
      <c r="E43" s="170"/>
      <c r="F43" s="170"/>
      <c r="G43" s="171"/>
    </row>
    <row r="44" spans="2:10">
      <c r="B44" s="169"/>
      <c r="C44" s="170"/>
      <c r="D44" s="170"/>
      <c r="E44" s="170"/>
      <c r="F44" s="170"/>
      <c r="G44" s="171"/>
    </row>
    <row r="45" spans="2:10">
      <c r="B45" s="169"/>
      <c r="C45" s="170"/>
      <c r="D45" s="170"/>
      <c r="E45" s="170"/>
      <c r="F45" s="170"/>
      <c r="G45" s="171"/>
    </row>
    <row r="46" spans="2:10">
      <c r="B46" s="172"/>
      <c r="C46" s="173"/>
      <c r="D46" s="173"/>
      <c r="E46" s="173"/>
      <c r="F46" s="173"/>
      <c r="G46" s="174"/>
    </row>
    <row r="49" ht="7.5" customHeight="1"/>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B22:C22"/>
    <mergeCell ref="D22:F22"/>
    <mergeCell ref="B24:C24"/>
    <mergeCell ref="D19:G19"/>
    <mergeCell ref="D20:G20"/>
    <mergeCell ref="D24:G24"/>
    <mergeCell ref="B8:C8"/>
    <mergeCell ref="D8:F8"/>
    <mergeCell ref="B1:G1"/>
    <mergeCell ref="B2:G2"/>
    <mergeCell ref="B3:G3"/>
    <mergeCell ref="B4:G4"/>
    <mergeCell ref="B6:G6"/>
  </mergeCells>
  <printOptions horizontalCentered="1"/>
  <pageMargins left="0.59055118110236227" right="0.39370078740157483" top="0.39370078740157483" bottom="0.39370078740157483" header="0.31496062992125984" footer="0.31496062992125984"/>
  <pageSetup scale="81"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pageSetUpPr fitToPage="1"/>
  </sheetPr>
  <dimension ref="B1:J46"/>
  <sheetViews>
    <sheetView showGridLines="0" view="pageBreakPreview" topLeftCell="A37" zoomScale="130" zoomScaleNormal="100" zoomScaleSheetLayoutView="130" workbookViewId="0">
      <selection activeCell="B42" sqref="B42:G4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1.45" customHeight="1">
      <c r="B4" s="127"/>
      <c r="C4" s="127"/>
      <c r="D4" s="127"/>
      <c r="E4" s="127"/>
      <c r="F4" s="127"/>
      <c r="G4" s="127"/>
    </row>
    <row r="5" spans="2:7" ht="9.6" customHeight="1"/>
    <row r="6" spans="2:7">
      <c r="B6" s="128" t="s">
        <v>5</v>
      </c>
      <c r="C6" s="128"/>
      <c r="D6" s="128"/>
      <c r="E6" s="128"/>
      <c r="F6" s="128"/>
      <c r="G6" s="128"/>
    </row>
    <row r="7" spans="2:7" ht="6" customHeight="1"/>
    <row r="8" spans="2:7" ht="15" customHeight="1">
      <c r="B8" s="129" t="s">
        <v>78</v>
      </c>
      <c r="C8" s="129"/>
      <c r="D8" s="144" t="s">
        <v>81</v>
      </c>
      <c r="E8" s="144"/>
      <c r="F8" s="144"/>
      <c r="G8" s="5"/>
    </row>
    <row r="10" spans="2:7">
      <c r="B10" s="114" t="s">
        <v>0</v>
      </c>
      <c r="C10" s="114"/>
      <c r="D10" s="114"/>
      <c r="E10" s="114"/>
      <c r="F10" s="114"/>
      <c r="G10" s="114"/>
    </row>
    <row r="12" spans="2:7" ht="17.25" customHeight="1">
      <c r="B12" s="121" t="s">
        <v>6</v>
      </c>
      <c r="C12" s="121"/>
      <c r="D12" s="122" t="s">
        <v>41</v>
      </c>
      <c r="E12" s="122"/>
      <c r="F12" s="122"/>
      <c r="G12" s="122"/>
    </row>
    <row r="13" spans="2:7" ht="8.25" customHeight="1">
      <c r="B13" s="32"/>
      <c r="C13" s="32"/>
      <c r="D13" s="33"/>
      <c r="E13" s="33"/>
      <c r="F13" s="33"/>
      <c r="G13" s="4"/>
    </row>
    <row r="14" spans="2:7" ht="46.5" customHeight="1">
      <c r="B14" s="32" t="s">
        <v>8</v>
      </c>
      <c r="C14" s="32"/>
      <c r="D14" s="132" t="s">
        <v>42</v>
      </c>
      <c r="E14" s="132"/>
      <c r="F14" s="132"/>
      <c r="G14" s="132"/>
    </row>
    <row r="15" spans="2:7" ht="9.75" customHeight="1">
      <c r="B15" s="32"/>
      <c r="C15" s="32"/>
      <c r="D15" s="34"/>
      <c r="E15" s="34"/>
      <c r="F15" s="34"/>
      <c r="G15" s="34"/>
    </row>
    <row r="16" spans="2:7" ht="30.75" customHeight="1">
      <c r="B16" s="32" t="s">
        <v>11</v>
      </c>
      <c r="C16" s="32"/>
      <c r="D16" s="126" t="s">
        <v>43</v>
      </c>
      <c r="E16" s="126"/>
      <c r="F16" s="126"/>
      <c r="G16" s="126"/>
    </row>
    <row r="17" spans="2:7" ht="9.75" customHeight="1">
      <c r="B17" s="32"/>
      <c r="C17" s="32"/>
      <c r="D17" s="34"/>
      <c r="E17" s="34"/>
      <c r="F17" s="34"/>
      <c r="G17" s="34"/>
    </row>
    <row r="18" spans="2:7" ht="9.75" customHeight="1">
      <c r="B18" s="32"/>
      <c r="C18" s="32"/>
      <c r="D18" s="34"/>
      <c r="E18" s="34"/>
      <c r="F18" s="34"/>
      <c r="G18" s="34"/>
    </row>
    <row r="19" spans="2:7" ht="30.75" customHeight="1">
      <c r="B19" s="32" t="s">
        <v>117</v>
      </c>
      <c r="C19" s="32"/>
      <c r="D19" s="126" t="s">
        <v>44</v>
      </c>
      <c r="E19" s="126"/>
      <c r="F19" s="126"/>
      <c r="G19" s="4"/>
    </row>
    <row r="20" spans="2:7" ht="17.25" customHeight="1">
      <c r="B20" s="32"/>
      <c r="C20" s="32"/>
      <c r="D20" s="122" t="s">
        <v>45</v>
      </c>
      <c r="E20" s="122"/>
      <c r="F20" s="122"/>
      <c r="G20" s="4"/>
    </row>
    <row r="21" spans="2:7" ht="9" customHeight="1">
      <c r="B21" s="32"/>
      <c r="C21" s="32"/>
      <c r="D21" s="33"/>
      <c r="E21" s="33"/>
      <c r="F21" s="33"/>
      <c r="G21" s="4"/>
    </row>
    <row r="22" spans="2:7" ht="27.75" customHeight="1">
      <c r="B22" s="125" t="s">
        <v>9</v>
      </c>
      <c r="C22" s="125"/>
      <c r="D22" s="122" t="s">
        <v>19</v>
      </c>
      <c r="E22" s="122"/>
      <c r="F22" s="122"/>
      <c r="G22" s="4"/>
    </row>
    <row r="23" spans="2:7" ht="9.75" customHeight="1">
      <c r="B23" s="32"/>
      <c r="C23" s="32"/>
      <c r="D23" s="33"/>
      <c r="E23" s="33"/>
      <c r="F23" s="33"/>
      <c r="G23" s="4"/>
    </row>
    <row r="24" spans="2:7" ht="34.5" customHeight="1">
      <c r="B24" s="121" t="s">
        <v>118</v>
      </c>
      <c r="C24" s="121"/>
      <c r="D24" s="126" t="s">
        <v>46</v>
      </c>
      <c r="E24" s="126"/>
      <c r="F24" s="126"/>
      <c r="G24" s="6"/>
    </row>
    <row r="25" spans="2:7" ht="12.75" customHeight="1">
      <c r="B25" s="32"/>
      <c r="C25" s="32"/>
      <c r="D25" s="34"/>
      <c r="E25" s="34"/>
      <c r="F25" s="34"/>
      <c r="G25" s="6"/>
    </row>
    <row r="26" spans="2:7" ht="12.75" customHeight="1">
      <c r="B26" s="121" t="s">
        <v>12</v>
      </c>
      <c r="C26" s="121"/>
      <c r="D26" s="122" t="s">
        <v>39</v>
      </c>
      <c r="E26" s="122"/>
      <c r="F26" s="122"/>
      <c r="G26" s="6"/>
    </row>
    <row r="27" spans="2:7" ht="12.75" customHeight="1">
      <c r="B27" s="32"/>
      <c r="C27" s="32"/>
      <c r="D27" s="33"/>
      <c r="E27" s="33"/>
      <c r="F27" s="33"/>
      <c r="G27" s="6"/>
    </row>
    <row r="28" spans="2:7" ht="18" customHeight="1">
      <c r="B28" s="121" t="s">
        <v>7</v>
      </c>
      <c r="C28" s="121"/>
      <c r="D28" s="122" t="s">
        <v>13</v>
      </c>
      <c r="E28" s="122"/>
      <c r="F28" s="122"/>
      <c r="G28" s="4"/>
    </row>
    <row r="29" spans="2:7" ht="10.5" customHeight="1">
      <c r="B29" s="32"/>
      <c r="C29" s="32"/>
      <c r="D29" s="33"/>
      <c r="E29" s="33"/>
      <c r="F29" s="33"/>
      <c r="G29" s="4"/>
    </row>
    <row r="30" spans="2:7" ht="17.25" customHeight="1">
      <c r="B30" s="121" t="s">
        <v>4</v>
      </c>
      <c r="C30" s="121"/>
      <c r="D30" s="122" t="s">
        <v>36</v>
      </c>
      <c r="E30" s="122"/>
      <c r="F30" s="122"/>
      <c r="G30" s="18"/>
    </row>
    <row r="31" spans="2:7" ht="17.25" customHeight="1">
      <c r="B31" s="32" t="s">
        <v>119</v>
      </c>
      <c r="C31" s="32"/>
      <c r="D31" s="12" t="s">
        <v>1</v>
      </c>
      <c r="E31" s="29" t="s">
        <v>158</v>
      </c>
      <c r="F31" s="13"/>
      <c r="G31" s="18"/>
    </row>
    <row r="32" spans="2:7" ht="17.25" customHeight="1">
      <c r="B32" s="35"/>
      <c r="C32" s="35"/>
      <c r="D32" s="12" t="s">
        <v>2</v>
      </c>
      <c r="E32" s="29" t="s">
        <v>159</v>
      </c>
      <c r="F32" s="14"/>
      <c r="G32" s="18"/>
    </row>
    <row r="33" spans="2:10" ht="17.25" customHeight="1">
      <c r="B33" s="35"/>
      <c r="C33" s="35"/>
      <c r="D33" s="12" t="s">
        <v>3</v>
      </c>
      <c r="E33" s="29" t="s">
        <v>160</v>
      </c>
      <c r="F33" s="15"/>
      <c r="G33" s="18"/>
    </row>
    <row r="34" spans="2:10">
      <c r="B34" s="35"/>
      <c r="C34" s="35"/>
      <c r="D34" s="35"/>
      <c r="E34" s="18"/>
      <c r="F34" s="18"/>
      <c r="G34" s="18"/>
    </row>
    <row r="35" spans="2:10">
      <c r="B35" s="114" t="s">
        <v>122</v>
      </c>
      <c r="C35" s="114"/>
      <c r="D35" s="114"/>
      <c r="E35" s="114"/>
      <c r="F35" s="114"/>
      <c r="G35" s="114"/>
    </row>
    <row r="36" spans="2:10" s="7" customFormat="1" ht="7.15" customHeight="1">
      <c r="B36" s="11"/>
      <c r="C36" s="11"/>
      <c r="D36" s="11"/>
      <c r="E36" s="11"/>
      <c r="F36" s="11"/>
      <c r="G36" s="11"/>
    </row>
    <row r="37" spans="2:10" ht="30" customHeight="1">
      <c r="B37" s="8" t="s">
        <v>14</v>
      </c>
      <c r="C37" s="124">
        <v>2026</v>
      </c>
      <c r="D37" s="124"/>
      <c r="E37" s="124"/>
      <c r="F37" s="124"/>
      <c r="G37" s="124"/>
      <c r="I37" s="36"/>
      <c r="J37" s="36"/>
    </row>
    <row r="38" spans="2:10" ht="27" customHeight="1">
      <c r="B38" s="8" t="s">
        <v>15</v>
      </c>
      <c r="C38" s="181" t="s">
        <v>180</v>
      </c>
      <c r="D38" s="135"/>
      <c r="E38" s="135"/>
      <c r="F38" s="135"/>
      <c r="G38" s="135"/>
      <c r="I38" s="37"/>
      <c r="J38" s="37"/>
    </row>
    <row r="39" spans="2:10" ht="22.9" customHeight="1">
      <c r="B39" s="8" t="s">
        <v>10</v>
      </c>
      <c r="C39" s="136">
        <f>203587/684263*100</f>
        <v>29.752741270534866</v>
      </c>
      <c r="D39" s="136"/>
      <c r="E39" s="136"/>
      <c r="F39" s="136"/>
      <c r="G39" s="136"/>
      <c r="I39" s="37"/>
      <c r="J39" s="17"/>
    </row>
    <row r="40" spans="2:10" ht="7.15" customHeight="1">
      <c r="B40" s="1"/>
      <c r="C40" s="37"/>
      <c r="D40" s="17"/>
      <c r="E40" s="17"/>
      <c r="F40" s="9"/>
      <c r="G40" s="10"/>
    </row>
    <row r="41" spans="2:10">
      <c r="B41" s="114" t="s">
        <v>40</v>
      </c>
      <c r="C41" s="114"/>
      <c r="D41" s="114"/>
      <c r="E41" s="114"/>
      <c r="F41" s="114"/>
      <c r="G41" s="114"/>
    </row>
    <row r="42" spans="2:10">
      <c r="B42" s="115" t="s">
        <v>204</v>
      </c>
      <c r="C42" s="116"/>
      <c r="D42" s="116"/>
      <c r="E42" s="116"/>
      <c r="F42" s="116"/>
      <c r="G42" s="117"/>
    </row>
    <row r="43" spans="2:10">
      <c r="B43" s="115"/>
      <c r="C43" s="116"/>
      <c r="D43" s="116"/>
      <c r="E43" s="116"/>
      <c r="F43" s="116"/>
      <c r="G43" s="117"/>
    </row>
    <row r="44" spans="2:10">
      <c r="B44" s="115"/>
      <c r="C44" s="116"/>
      <c r="D44" s="116"/>
      <c r="E44" s="116"/>
      <c r="F44" s="116"/>
      <c r="G44" s="117"/>
    </row>
    <row r="45" spans="2:10">
      <c r="B45" s="115"/>
      <c r="C45" s="116"/>
      <c r="D45" s="116"/>
      <c r="E45" s="116"/>
      <c r="F45" s="116"/>
      <c r="G45" s="117"/>
    </row>
    <row r="46" spans="2:10">
      <c r="B46" s="118"/>
      <c r="C46" s="119"/>
      <c r="D46" s="119"/>
      <c r="E46" s="119"/>
      <c r="F46" s="119"/>
      <c r="G46" s="120"/>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59055118110236227" right="0.39370078740157483" top="0.39370078740157483" bottom="0.39370078740157483" header="0.31496062992125984" footer="0.31496062992125984"/>
  <pageSetup scale="81"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pageSetUpPr fitToPage="1"/>
  </sheetPr>
  <dimension ref="B1:J47"/>
  <sheetViews>
    <sheetView showGridLines="0" view="pageBreakPreview" zoomScaleNormal="100" zoomScaleSheetLayoutView="100" workbookViewId="0">
      <selection activeCell="J48" sqref="J48"/>
    </sheetView>
  </sheetViews>
  <sheetFormatPr baseColWidth="10" defaultRowHeight="15"/>
  <cols>
    <col min="1" max="1" width="7.28515625" customWidth="1"/>
    <col min="2" max="2" width="23.7109375" customWidth="1"/>
    <col min="3" max="3" width="18.42578125" customWidth="1"/>
    <col min="4" max="4" width="17.7109375" customWidth="1"/>
    <col min="5" max="5" width="17" customWidth="1"/>
    <col min="6" max="6" width="16.85546875" customWidth="1"/>
    <col min="7" max="7" width="17.42578125" customWidth="1"/>
    <col min="8" max="8" width="11.42578125" customWidth="1"/>
    <col min="9" max="9" width="15.28515625" customWidth="1"/>
    <col min="10" max="10" width="13.85546875" customWidth="1"/>
  </cols>
  <sheetData>
    <row r="1" spans="2:7" ht="15.75">
      <c r="B1" s="127" t="s">
        <v>49</v>
      </c>
      <c r="C1" s="127"/>
      <c r="D1" s="127"/>
      <c r="E1" s="127"/>
      <c r="F1" s="127"/>
      <c r="G1" s="127"/>
    </row>
    <row r="2" spans="2:7" ht="15.75">
      <c r="B2" s="127" t="s">
        <v>48</v>
      </c>
      <c r="C2" s="127"/>
      <c r="D2" s="127"/>
      <c r="E2" s="127"/>
      <c r="F2" s="127"/>
      <c r="G2" s="127"/>
    </row>
    <row r="3" spans="2:7" ht="15.75">
      <c r="B3" s="127" t="s">
        <v>185</v>
      </c>
      <c r="C3" s="127"/>
      <c r="D3" s="127"/>
      <c r="E3" s="127"/>
      <c r="F3" s="127"/>
      <c r="G3" s="127"/>
    </row>
    <row r="4" spans="2:7" ht="15.75">
      <c r="B4" s="127"/>
      <c r="C4" s="127"/>
      <c r="D4" s="127"/>
      <c r="E4" s="127"/>
      <c r="F4" s="127"/>
      <c r="G4" s="127"/>
    </row>
    <row r="6" spans="2:7">
      <c r="B6" s="128" t="s">
        <v>5</v>
      </c>
      <c r="C6" s="128"/>
      <c r="D6" s="128"/>
      <c r="E6" s="128"/>
      <c r="F6" s="128"/>
      <c r="G6" s="128"/>
    </row>
    <row r="7" spans="2:7" ht="6" customHeight="1"/>
    <row r="8" spans="2:7" ht="15" customHeight="1">
      <c r="B8" s="129" t="s">
        <v>78</v>
      </c>
      <c r="C8" s="129"/>
      <c r="D8" s="144" t="s">
        <v>81</v>
      </c>
      <c r="E8" s="144"/>
      <c r="F8" s="144"/>
      <c r="G8" s="5"/>
    </row>
    <row r="10" spans="2:7">
      <c r="B10" s="114" t="s">
        <v>0</v>
      </c>
      <c r="C10" s="114"/>
      <c r="D10" s="114"/>
      <c r="E10" s="114"/>
      <c r="F10" s="114"/>
      <c r="G10" s="114"/>
    </row>
    <row r="12" spans="2:7" ht="17.25" customHeight="1">
      <c r="B12" s="121" t="s">
        <v>6</v>
      </c>
      <c r="C12" s="121"/>
      <c r="D12" s="122" t="s">
        <v>27</v>
      </c>
      <c r="E12" s="122"/>
      <c r="F12" s="122"/>
      <c r="G12" s="122"/>
    </row>
    <row r="13" spans="2:7" ht="8.25" customHeight="1">
      <c r="B13" s="32"/>
      <c r="C13" s="32"/>
      <c r="D13" s="33"/>
      <c r="E13" s="33"/>
      <c r="F13" s="33"/>
      <c r="G13" s="4"/>
    </row>
    <row r="14" spans="2:7" ht="48" customHeight="1">
      <c r="B14" s="32" t="s">
        <v>8</v>
      </c>
      <c r="C14" s="32"/>
      <c r="D14" s="132" t="s">
        <v>28</v>
      </c>
      <c r="E14" s="132"/>
      <c r="F14" s="132"/>
      <c r="G14" s="132"/>
    </row>
    <row r="15" spans="2:7" ht="9.75" customHeight="1">
      <c r="B15" s="32"/>
      <c r="C15" s="32"/>
      <c r="D15" s="34"/>
      <c r="E15" s="34"/>
      <c r="F15" s="34"/>
      <c r="G15" s="34"/>
    </row>
    <row r="16" spans="2:7" ht="30.75" customHeight="1">
      <c r="B16" s="32" t="s">
        <v>11</v>
      </c>
      <c r="C16" s="32"/>
      <c r="D16" s="132" t="s">
        <v>29</v>
      </c>
      <c r="E16" s="132"/>
      <c r="F16" s="132"/>
      <c r="G16" s="132"/>
    </row>
    <row r="17" spans="2:7" ht="9.75" customHeight="1">
      <c r="B17" s="32"/>
      <c r="C17" s="32"/>
      <c r="D17" s="34"/>
      <c r="E17" s="34"/>
      <c r="F17" s="34"/>
      <c r="G17" s="34"/>
    </row>
    <row r="18" spans="2:7" ht="9.75" customHeight="1">
      <c r="B18" s="32"/>
      <c r="C18" s="32"/>
      <c r="D18" s="34"/>
      <c r="E18" s="34"/>
      <c r="F18" s="34"/>
      <c r="G18" s="34"/>
    </row>
    <row r="19" spans="2:7" ht="17.25" customHeight="1">
      <c r="B19" s="32" t="s">
        <v>117</v>
      </c>
      <c r="C19" s="32"/>
      <c r="D19" s="132" t="s">
        <v>30</v>
      </c>
      <c r="E19" s="132"/>
      <c r="F19" s="132"/>
      <c r="G19" s="132"/>
    </row>
    <row r="20" spans="2:7" ht="17.25" customHeight="1">
      <c r="B20" s="32"/>
      <c r="C20" s="32"/>
      <c r="D20" s="132"/>
      <c r="E20" s="132"/>
      <c r="F20" s="132"/>
      <c r="G20" s="132"/>
    </row>
    <row r="21" spans="2:7" ht="9" customHeight="1">
      <c r="B21" s="32"/>
      <c r="C21" s="32"/>
      <c r="D21" s="33"/>
      <c r="E21" s="33"/>
      <c r="F21" s="33"/>
      <c r="G21" s="4"/>
    </row>
    <row r="22" spans="2:7" ht="27.75" customHeight="1">
      <c r="B22" s="125" t="s">
        <v>9</v>
      </c>
      <c r="C22" s="125"/>
      <c r="D22" s="126" t="s">
        <v>31</v>
      </c>
      <c r="E22" s="122"/>
      <c r="F22" s="122"/>
      <c r="G22" s="4"/>
    </row>
    <row r="23" spans="2:7" ht="9.75" customHeight="1">
      <c r="B23" s="32"/>
      <c r="C23" s="32"/>
      <c r="D23" s="33"/>
      <c r="E23" s="33"/>
      <c r="F23" s="33"/>
      <c r="G23" s="4"/>
    </row>
    <row r="24" spans="2:7" ht="49.5" customHeight="1">
      <c r="B24" s="121" t="s">
        <v>118</v>
      </c>
      <c r="C24" s="121"/>
      <c r="D24" s="126" t="s">
        <v>161</v>
      </c>
      <c r="E24" s="126"/>
      <c r="F24" s="126"/>
      <c r="G24" s="126"/>
    </row>
    <row r="25" spans="2:7" ht="12.75" customHeight="1">
      <c r="B25" s="32"/>
      <c r="C25" s="32"/>
      <c r="D25" s="34"/>
      <c r="E25" s="34"/>
      <c r="F25" s="34"/>
      <c r="G25" s="6"/>
    </row>
    <row r="26" spans="2:7" ht="12.75" customHeight="1">
      <c r="B26" s="121" t="s">
        <v>12</v>
      </c>
      <c r="C26" s="121"/>
      <c r="D26" s="122" t="s">
        <v>47</v>
      </c>
      <c r="E26" s="122"/>
      <c r="F26" s="122"/>
      <c r="G26" s="6"/>
    </row>
    <row r="27" spans="2:7" ht="12.75" customHeight="1">
      <c r="B27" s="32"/>
      <c r="C27" s="32"/>
      <c r="D27" s="33"/>
      <c r="E27" s="33"/>
      <c r="F27" s="33"/>
      <c r="G27" s="6"/>
    </row>
    <row r="28" spans="2:7" ht="18" customHeight="1">
      <c r="B28" s="121" t="s">
        <v>7</v>
      </c>
      <c r="C28" s="121"/>
      <c r="D28" s="122" t="s">
        <v>13</v>
      </c>
      <c r="E28" s="122"/>
      <c r="F28" s="122"/>
      <c r="G28" s="4"/>
    </row>
    <row r="29" spans="2:7" ht="10.5" customHeight="1">
      <c r="B29" s="32"/>
      <c r="C29" s="32"/>
      <c r="D29" s="33"/>
      <c r="E29" s="33"/>
      <c r="F29" s="33"/>
      <c r="G29" s="4"/>
    </row>
    <row r="30" spans="2:7" ht="17.25" customHeight="1">
      <c r="B30" s="121" t="s">
        <v>4</v>
      </c>
      <c r="C30" s="121"/>
      <c r="D30" s="133" t="s">
        <v>32</v>
      </c>
      <c r="E30" s="133"/>
      <c r="F30" s="133"/>
      <c r="G30" s="18"/>
    </row>
    <row r="31" spans="2:7" ht="17.25" customHeight="1">
      <c r="B31" s="32" t="s">
        <v>119</v>
      </c>
      <c r="C31" s="32"/>
      <c r="D31" s="12" t="s">
        <v>1</v>
      </c>
      <c r="E31" s="38" t="s">
        <v>164</v>
      </c>
      <c r="F31" s="13"/>
      <c r="G31" s="18"/>
    </row>
    <row r="32" spans="2:7" ht="17.25" customHeight="1">
      <c r="B32" s="35"/>
      <c r="C32" s="35"/>
      <c r="D32" s="12" t="s">
        <v>2</v>
      </c>
      <c r="E32" s="25" t="s">
        <v>162</v>
      </c>
      <c r="F32" s="14"/>
      <c r="G32" s="18"/>
    </row>
    <row r="33" spans="2:10" ht="17.25" customHeight="1">
      <c r="B33" s="35"/>
      <c r="C33" s="35"/>
      <c r="D33" s="12" t="s">
        <v>3</v>
      </c>
      <c r="E33" s="38" t="s">
        <v>163</v>
      </c>
      <c r="F33" s="15"/>
      <c r="G33" s="18"/>
    </row>
    <row r="34" spans="2:10" ht="12.75" customHeight="1">
      <c r="B34" s="35"/>
      <c r="C34" s="35"/>
      <c r="D34" s="12"/>
      <c r="E34" s="33"/>
      <c r="F34" s="39"/>
      <c r="G34" s="18"/>
    </row>
    <row r="35" spans="2:10">
      <c r="B35" s="35"/>
      <c r="C35" s="35"/>
      <c r="D35" s="35"/>
      <c r="E35" s="18"/>
      <c r="F35" s="18"/>
      <c r="G35" s="18"/>
    </row>
    <row r="36" spans="2:10">
      <c r="B36" s="114" t="s">
        <v>122</v>
      </c>
      <c r="C36" s="114"/>
      <c r="D36" s="114"/>
      <c r="E36" s="114"/>
      <c r="F36" s="114"/>
      <c r="G36" s="114"/>
    </row>
    <row r="37" spans="2:10" s="7" customFormat="1">
      <c r="B37" s="11"/>
      <c r="C37" s="11"/>
      <c r="D37" s="11"/>
      <c r="E37" s="11"/>
      <c r="F37" s="11"/>
      <c r="G37" s="11"/>
    </row>
    <row r="38" spans="2:10" ht="26.25" customHeight="1">
      <c r="B38" s="8" t="s">
        <v>14</v>
      </c>
      <c r="C38" s="124">
        <v>2026</v>
      </c>
      <c r="D38" s="124"/>
      <c r="E38" s="124"/>
      <c r="F38" s="124"/>
      <c r="G38" s="124"/>
      <c r="I38" s="36"/>
      <c r="J38" s="36"/>
    </row>
    <row r="39" spans="2:10" ht="25.5" customHeight="1">
      <c r="B39" s="8" t="s">
        <v>15</v>
      </c>
      <c r="C39" s="134" t="s">
        <v>141</v>
      </c>
      <c r="D39" s="134"/>
      <c r="E39" s="134"/>
      <c r="F39" s="134"/>
      <c r="G39" s="134"/>
      <c r="I39" s="37"/>
      <c r="J39" s="37"/>
    </row>
    <row r="40" spans="2:10" ht="31.5" customHeight="1">
      <c r="B40" s="8" t="s">
        <v>10</v>
      </c>
      <c r="C40" s="182">
        <f>(136231/151022)*100</f>
        <v>90.206062692852697</v>
      </c>
      <c r="D40" s="182"/>
      <c r="E40" s="182"/>
      <c r="F40" s="182"/>
      <c r="G40" s="182"/>
      <c r="I40" s="37"/>
      <c r="J40" s="17"/>
    </row>
    <row r="41" spans="2:10">
      <c r="B41" s="1"/>
      <c r="C41" s="37"/>
      <c r="D41" s="17"/>
      <c r="E41" s="17"/>
      <c r="F41" s="9"/>
      <c r="G41" s="10"/>
    </row>
    <row r="42" spans="2:10">
      <c r="B42" s="114" t="s">
        <v>40</v>
      </c>
      <c r="C42" s="114"/>
      <c r="D42" s="114"/>
      <c r="E42" s="114"/>
      <c r="F42" s="114"/>
      <c r="G42" s="114"/>
    </row>
    <row r="43" spans="2:10" ht="15" customHeight="1">
      <c r="B43" s="169" t="s">
        <v>205</v>
      </c>
      <c r="C43" s="170"/>
      <c r="D43" s="170"/>
      <c r="E43" s="170"/>
      <c r="F43" s="170"/>
      <c r="G43" s="171"/>
    </row>
    <row r="44" spans="2:10">
      <c r="B44" s="169"/>
      <c r="C44" s="170"/>
      <c r="D44" s="170"/>
      <c r="E44" s="170"/>
      <c r="F44" s="170"/>
      <c r="G44" s="171"/>
    </row>
    <row r="45" spans="2:10" ht="20.25" customHeight="1">
      <c r="B45" s="169"/>
      <c r="C45" s="170"/>
      <c r="D45" s="170"/>
      <c r="E45" s="170"/>
      <c r="F45" s="170"/>
      <c r="G45" s="171"/>
    </row>
    <row r="46" spans="2:10">
      <c r="B46" s="169"/>
      <c r="C46" s="170"/>
      <c r="D46" s="170"/>
      <c r="E46" s="170"/>
      <c r="F46" s="170"/>
      <c r="G46" s="171"/>
    </row>
    <row r="47" spans="2:10" ht="23.25" customHeight="1">
      <c r="B47" s="172"/>
      <c r="C47" s="173"/>
      <c r="D47" s="173"/>
      <c r="E47" s="173"/>
      <c r="F47" s="173"/>
      <c r="G47" s="174"/>
    </row>
  </sheetData>
  <mergeCells count="29">
    <mergeCell ref="D19:G20"/>
    <mergeCell ref="B1:G1"/>
    <mergeCell ref="B2:G2"/>
    <mergeCell ref="B3:G3"/>
    <mergeCell ref="B6:G6"/>
    <mergeCell ref="B8:C8"/>
    <mergeCell ref="D8:F8"/>
    <mergeCell ref="B10:G10"/>
    <mergeCell ref="B12:C12"/>
    <mergeCell ref="D12:G12"/>
    <mergeCell ref="D14:G14"/>
    <mergeCell ref="D16:G16"/>
    <mergeCell ref="B4:G4"/>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59055118110236227" right="0.39370078740157483" top="0.39370078740157483" bottom="0.39370078740157483" header="0.31496062992125984" footer="0.31496062992125984"/>
  <pageSetup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18</vt:i4>
      </vt:variant>
    </vt:vector>
  </HeadingPairs>
  <TitlesOfParts>
    <vt:vector size="35" baseType="lpstr">
      <vt:lpstr>CONAC_036</vt:lpstr>
      <vt:lpstr>CONAC_037</vt:lpstr>
      <vt:lpstr>Coeficiente de Gini</vt:lpstr>
      <vt:lpstr>Esperanza de Vida</vt:lpstr>
      <vt:lpstr>Rezago Educativo </vt:lpstr>
      <vt:lpstr>Cobertura Educación Básica</vt:lpstr>
      <vt:lpstr>Eficiencia terminal</vt:lpstr>
      <vt:lpstr>Absorción Educación Superior</vt:lpstr>
      <vt:lpstr>Población Económicamente Ac</vt:lpstr>
      <vt:lpstr>Índice de Competitividad</vt:lpstr>
      <vt:lpstr>Derrama Económica</vt:lpstr>
      <vt:lpstr>Superficie Forestal</vt:lpstr>
      <vt:lpstr>Agua Potable</vt:lpstr>
      <vt:lpstr>Liquidez </vt:lpstr>
      <vt:lpstr>Deuda pública</vt:lpstr>
      <vt:lpstr>Percepción de Seguridad</vt:lpstr>
      <vt:lpstr>Cifra Negra</vt:lpstr>
      <vt:lpstr>'Absorción Educación Superior'!Área_de_impresión</vt:lpstr>
      <vt:lpstr>'Cifra Negra'!Área_de_impresión</vt:lpstr>
      <vt:lpstr>'Cobertura Educación Básica'!Área_de_impresión</vt:lpstr>
      <vt:lpstr>'Coeficiente de Gini'!Área_de_impresión</vt:lpstr>
      <vt:lpstr>CONAC_036!Área_de_impresión</vt:lpstr>
      <vt:lpstr>CONAC_037!Área_de_impresión</vt:lpstr>
      <vt:lpstr>'Derrama Económica'!Área_de_impresión</vt:lpstr>
      <vt:lpstr>'Deuda pública'!Área_de_impresión</vt:lpstr>
      <vt:lpstr>'Eficiencia terminal'!Área_de_impresión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'Rezago Educativo '!Área_de_impresión</vt:lpstr>
      <vt:lpstr>'Superficie Forestal'!Área_de_impresión</vt:lpstr>
      <vt:lpstr>CONAC_036!Títulos_a_imprimir</vt:lpstr>
      <vt:lpstr>CONAC_037!Títulos_a_imprimir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Juan acuña</cp:lastModifiedBy>
  <cp:lastPrinted>2026-04-16T20:04:03Z</cp:lastPrinted>
  <dcterms:created xsi:type="dcterms:W3CDTF">2015-02-05T12:32:58Z</dcterms:created>
  <dcterms:modified xsi:type="dcterms:W3CDTF">2026-04-28T18:45:03Z</dcterms:modified>
</cp:coreProperties>
</file>